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codeName="ThisWorkbook" defaultThemeVersion="166925"/>
  <mc:AlternateContent xmlns:mc="http://schemas.openxmlformats.org/markup-compatibility/2006">
    <mc:Choice Requires="x15">
      <x15ac:absPath xmlns:x15ac="http://schemas.microsoft.com/office/spreadsheetml/2010/11/ac" url="R:\6 - SB SEDE\PARQUEOS SOTERRADOS\"/>
    </mc:Choice>
  </mc:AlternateContent>
  <xr:revisionPtr revIDLastSave="0" documentId="13_ncr:1_{22990A2F-6C5C-468E-ADBD-A9BCC21E9F26}" xr6:coauthVersionLast="47" xr6:coauthVersionMax="47" xr10:uidLastSave="{00000000-0000-0000-0000-000000000000}"/>
  <bookViews>
    <workbookView xWindow="-120" yWindow="-120" windowWidth="29040" windowHeight="15840" xr2:uid="{00000000-000D-0000-FFFF-FFFF00000000}"/>
  </bookViews>
  <sheets>
    <sheet name="LP LOTE 1 Readecuacion parqueos" sheetId="3" r:id="rId1"/>
    <sheet name="LP LOTE 2 Mejoras Extraccion CO" sheetId="4" r:id="rId2"/>
  </sheets>
  <definedNames>
    <definedName name="_Order1" hidden="1">255</definedName>
    <definedName name="_Order2" hidden="1">255</definedName>
    <definedName name="_Regression_Int" hidden="1">1</definedName>
    <definedName name="aa_2">"$#REF!.$B$109"</definedName>
    <definedName name="aa_3">"$#REF!.$B$109"</definedName>
    <definedName name="Acero_1">#N/A</definedName>
    <definedName name="Acero_2">#N/A</definedName>
    <definedName name="Acero_3">#N/A</definedName>
    <definedName name="Agregado_2">#N/A</definedName>
    <definedName name="Agregado_3">#N/A</definedName>
    <definedName name="Agua_1">#N/A</definedName>
    <definedName name="Agua_2">#N/A</definedName>
    <definedName name="Agua_3">#N/A</definedName>
    <definedName name="Alambre_2">#N/A</definedName>
    <definedName name="Alambre_3">#N/A</definedName>
    <definedName name="Alambre_No.18_2">#N/A</definedName>
    <definedName name="Alambre_No.18_3">#N/A</definedName>
    <definedName name="Anclaje_de_Pilotes_2">#N/A</definedName>
    <definedName name="Anclaje_de_Pilotes_3">#N/A</definedName>
    <definedName name="ANGULAR_2">"$#REF!.$B$246"</definedName>
    <definedName name="ANGULAR_3">"$#REF!.$B$246"</definedName>
    <definedName name="BARANDILLA_2">#N/A</definedName>
    <definedName name="BARANDILLA_3">#N/A</definedName>
    <definedName name="Cable_de_Postensado_2">#N/A</definedName>
    <definedName name="Cable_de_Postensado_3">#N/A</definedName>
    <definedName name="Cant_2">"$#REF!.$D$1:$D$65534"</definedName>
    <definedName name="Cant_3">"$#REF!.$D$1:$D$65534"</definedName>
    <definedName name="CANT1_2">"$#REF!.$D$1:$D$65534"</definedName>
    <definedName name="CANT1_3">"$#REF!.$D$1:$D$65534"</definedName>
    <definedName name="CANT6_2">"$#REF!.$C$1:$C$65534"</definedName>
    <definedName name="CANT6_3">"$#REF!.$C$1:$C$65534"</definedName>
    <definedName name="canta_2">"$#REF!.$H$1:$H$65534"</definedName>
    <definedName name="canta_3">"$#REF!.$H$1:$H$65534"</definedName>
    <definedName name="CANTIDADPRESUPUESTO_2">"$#REF!.$C$1:$C$65534"</definedName>
    <definedName name="CANTIDADPRESUPUESTO_3">"$#REF!.$C$1:$C$65534"</definedName>
    <definedName name="cantp_2">"$#REF!.$J$1:$J$65534"</definedName>
    <definedName name="cantp_3">"$#REF!.$J$1:$J$65534"</definedName>
    <definedName name="cantpre_2">"$#REF!.$D$1:$D$65534"</definedName>
    <definedName name="cantpre_3">"$#REF!.$D$1:$D$65534"</definedName>
    <definedName name="cantt_2">"$#REF!.$L$1:$L$65534"</definedName>
    <definedName name="cantt_3">"$#REF!.$L$1:$L$65534"</definedName>
    <definedName name="Casting_Bed_2">#N/A</definedName>
    <definedName name="Casting_Bed_3">#N/A</definedName>
    <definedName name="Cemento_1">#N/A</definedName>
    <definedName name="Cemento_2">#N/A</definedName>
    <definedName name="Cemento_3">#N/A</definedName>
    <definedName name="Clavos_2">#N/A</definedName>
    <definedName name="Clavos_3">#N/A</definedName>
    <definedName name="concreto_2">#N/A</definedName>
    <definedName name="control_2">"$#REF!.$#REF!$#REF!:#REF!#REF!"</definedName>
    <definedName name="control_3">"$#REF!.$#REF!$#REF!:#REF!#REF!"</definedName>
    <definedName name="Cubo_para_vaciado_de_Hormigón_2">#N/A</definedName>
    <definedName name="Cubo_para_vaciado_de_Hormigón_3">#N/A</definedName>
    <definedName name="Curado_y_Aditivo_2">#N/A</definedName>
    <definedName name="Curado_y_Aditivo_3">#N/A</definedName>
    <definedName name="D_2">#N/A</definedName>
    <definedName name="D_3">#N/A</definedName>
    <definedName name="deducciones_2">"$#REF!.$M$62"</definedName>
    <definedName name="deducciones_3">"$#REF!.$M$62"</definedName>
    <definedName name="Empalme_de_Pilotes_2">#N/A</definedName>
    <definedName name="Empalme_de_Pilotes_3">#N/A</definedName>
    <definedName name="Eslingas_2">#N/A</definedName>
    <definedName name="Eslingas_3">#N/A</definedName>
    <definedName name="GASTOSGENERALES_2">"$#REF!.$#REF!$#REF!"</definedName>
    <definedName name="GASTOSGENERALES_3">"$#REF!.$#REF!$#REF!"</definedName>
    <definedName name="GASTOSGENERALESA_2">"$#REF!.$#REF!$#REF!"</definedName>
    <definedName name="GASTOSGENERALESA_3">"$#REF!.$#REF!$#REF!"</definedName>
    <definedName name="Grúa_Manitowoc_2900_2">#N/A</definedName>
    <definedName name="Grúa_Manitowoc_2900_3">#N/A</definedName>
    <definedName name="HINCA_2">"$#REF!.$#REF!$#REF!"</definedName>
    <definedName name="HINCA_3">"$#REF!.$#REF!$#REF!"</definedName>
    <definedName name="Hinca_de_Pilotes_2">#N/A</definedName>
    <definedName name="Hinca_de_Pilotes_3">#N/A</definedName>
    <definedName name="HINCADEPILOTES_2">#N/A</definedName>
    <definedName name="HINCADEPILOTES_3">#N/A</definedName>
    <definedName name="HORACIO_2">"$#REF!.$L$66:$W$66"</definedName>
    <definedName name="HORACIO_3">"$#REF!.$L$66:$W$66"</definedName>
    <definedName name="HORMIGONARMADOGUARDARRUEDASYDEFENSASLATERALES_2">#N/A</definedName>
    <definedName name="HORMIGONARMADOGUARDARRUEDASYDEFENSASLATERALES_3">#N/A</definedName>
    <definedName name="HORMIGONARMADOLOSADEAPROCHE_2">#N/A</definedName>
    <definedName name="HORMIGONARMADOLOSADEAPROCHE_3">#N/A</definedName>
    <definedName name="HORMIGONARMADOLOSADETABLERO_2">#N/A</definedName>
    <definedName name="HORMIGONARMADOLOSADETABLERO_3">#N/A</definedName>
    <definedName name="HORMIGONARMADOVIGUETAS_2">#N/A</definedName>
    <definedName name="HORMIGONARMADOVIGUETAS_3">#N/A</definedName>
    <definedName name="Item2">#N/A</definedName>
    <definedName name="Izado_de_Tabletas_2">#N/A</definedName>
    <definedName name="Izado_de_Tabletas_3">#N/A</definedName>
    <definedName name="IZAJE_2">"$#REF!.$#REF!$#REF!"</definedName>
    <definedName name="IZAJE_3">"$#REF!.$#REF!$#REF!"</definedName>
    <definedName name="Izaje_de_Vigas_Postensadas_2">#N/A</definedName>
    <definedName name="Izaje_de_Vigas_Postensadas_3">#N/A</definedName>
    <definedName name="kglb">0.453592</definedName>
    <definedName name="Ligado_y_vaciado_2">#N/A</definedName>
    <definedName name="Ligado_y_vaciado_3">#N/A</definedName>
    <definedName name="Ligadora_de_1_funda_2">#N/A</definedName>
    <definedName name="Ligadora_de_1_funda_3">#N/A</definedName>
    <definedName name="Ligadora_de_2_funda_2">#N/A</definedName>
    <definedName name="Ligadora_de_2_funda_3">#N/A</definedName>
    <definedName name="llaveacondicionamientohinca_2">#N/A</definedName>
    <definedName name="llaveacondicionamientohinca_3">#N/A</definedName>
    <definedName name="llaveizajevigaspostensadas_2">#N/A</definedName>
    <definedName name="llaveizajevigaspostensadas_3">#N/A</definedName>
    <definedName name="llaveligadoyvaciado_2">#N/A</definedName>
    <definedName name="llaveligadoyvaciado_3">#N/A</definedName>
    <definedName name="llavemadera_2">#N/A</definedName>
    <definedName name="llavemadera_3">#N/A</definedName>
    <definedName name="llavemanejocemento_2">#N/A</definedName>
    <definedName name="llavemanejocemento_3">#N/A</definedName>
    <definedName name="llavemanejopilotes_2">#N/A</definedName>
    <definedName name="llavemanejopilotes_3">#N/A</definedName>
    <definedName name="llavemoacero_2">#N/A</definedName>
    <definedName name="llavemoacero_3">#N/A</definedName>
    <definedName name="llavemomadera_2">#N/A</definedName>
    <definedName name="llavemomadera_3">#N/A</definedName>
    <definedName name="llavetratamientomoldes_2">#N/A</definedName>
    <definedName name="llavetratamientomoldes_3">#N/A</definedName>
    <definedName name="M.O._Colocación_Cables_Postensados_2">#N/A</definedName>
    <definedName name="M.O._Colocación_Cables_Postensados_3">#N/A</definedName>
    <definedName name="M.O._Colocación_Tabletas_Prefabricados_2">#N/A</definedName>
    <definedName name="M.O._Colocación_Tabletas_Prefabricados_3">#N/A</definedName>
    <definedName name="M.O._Confección_Moldes_2">#N/A</definedName>
    <definedName name="M.O._Confección_Moldes_3">#N/A</definedName>
    <definedName name="M.O._Vigas_Postensadas__Incl._Cast._2">#N/A</definedName>
    <definedName name="M.O._Vigas_Postensadas__Incl._Cast._3">#N/A</definedName>
    <definedName name="Madera_2">#N/A</definedName>
    <definedName name="Madera_3">#N/A</definedName>
    <definedName name="Mano_de_Obra_Acero_2">#N/A</definedName>
    <definedName name="Mano_de_Obra_Acero_3">#N/A</definedName>
    <definedName name="Mano_de_Obra_Madera_2">#N/A</definedName>
    <definedName name="Mano_de_Obra_Madera_3">#N/A</definedName>
    <definedName name="mpie">0.3048</definedName>
    <definedName name="Obra___Puente_Sobre_el_Matayaya__Carretera_Las_Matas_Elias_Pina">"proyecto"</definedName>
    <definedName name="P.U.Amercoat_385ASA_2">#N/A</definedName>
    <definedName name="P.U.Amercoat_385ASA_3">#N/A</definedName>
    <definedName name="P.U.Dimecote9_2">#N/A</definedName>
    <definedName name="P.U.Dimecote9_3">#N/A</definedName>
    <definedName name="P.U.Thinner1000_2">#N/A</definedName>
    <definedName name="P.U.Thinner1000_3">#N/A</definedName>
    <definedName name="P.U.Urethane_Acrilico_2">#N/A</definedName>
    <definedName name="P.U.Urethane_Acrilico_3">#N/A</definedName>
    <definedName name="p_1">#N/A</definedName>
    <definedName name="p_2">#N/A</definedName>
    <definedName name="p_3">#N/A</definedName>
    <definedName name="Peones_2">#N/A</definedName>
    <definedName name="Peones_3">#N/A</definedName>
    <definedName name="Pernos_2">"$#REF!.$B$68"</definedName>
    <definedName name="Pernos_3">"$#REF!.$B$68"</definedName>
    <definedName name="pesoportico_1">"$#REF!.$H$61"</definedName>
    <definedName name="Pintura_Epóxica_Popular_2">#N/A</definedName>
    <definedName name="Pintura_Epóxica_Popular_3">#N/A</definedName>
    <definedName name="Plancha_de_Plywood_4_x8_x3_4_2">#N/A</definedName>
    <definedName name="Plancha_de_Plywood_4_x8_x3_4_3">#N/A</definedName>
    <definedName name="Planta_Eléctrica_para_tesado_2">#N/A</definedName>
    <definedName name="Planta_Eléctrica_para_tesado_3">#N/A</definedName>
    <definedName name="porcentaje_2">"$#REF!.$J$12"</definedName>
    <definedName name="porcentaje_3">"$#REF!.$J$12"</definedName>
    <definedName name="PRIMA_2">"$#REF!.$M$38"</definedName>
    <definedName name="PRIMA_3">"$#REF!.$M$38"</definedName>
    <definedName name="_xlnm.Print_Area" localSheetId="0">'LP LOTE 1 Readecuacion parqueos'!$A$1:$G$59</definedName>
    <definedName name="_xlnm.Print_Area" localSheetId="1">'LP LOTE 2 Mejoras Extraccion CO'!$A$1:$G$27</definedName>
    <definedName name="_xlnm.Print_Titles" localSheetId="0">'LP LOTE 1 Readecuacion parqueos'!$1:$9</definedName>
    <definedName name="_xlnm.Print_Titles" localSheetId="1">'LP LOTE 2 Mejoras Extraccion CO'!$1:$9</definedName>
    <definedName name="prticos_2">#N/A</definedName>
    <definedName name="prticos_3">#N/A</definedName>
    <definedName name="PU_2">"$#REF!.$E$1:$E$65534"</definedName>
    <definedName name="PU_3">"$#REF!.$E$1:$E$65534"</definedName>
    <definedName name="pu1_2">"$#REF!.$E$1:$E$65534"</definedName>
    <definedName name="pu1_3">"$#REF!.$E$1:$E$65534"</definedName>
    <definedName name="PU6_2">"$#REF!.$E$1:$E$65534"</definedName>
    <definedName name="PU6_3">"$#REF!.$E$1:$E$65534"</definedName>
    <definedName name="PUACERASHORMIGON_2">#N/A</definedName>
    <definedName name="PUACERO_1_2_GRADO40_2">#N/A</definedName>
    <definedName name="PUACERO_1_4_GRADO40_2">#N/A</definedName>
    <definedName name="PUACERO_1_GRADO40_2">#N/A</definedName>
    <definedName name="PUACERO_3_4_GRADO40_2">#N/A</definedName>
    <definedName name="PUACERO_3_8_GRADO40_2">#N/A</definedName>
    <definedName name="PUADOQUINCLASICOGRIS_10X20X20_2">#N/A</definedName>
    <definedName name="pubaranda_2">#N/A</definedName>
    <definedName name="pubaranda_3">#N/A</definedName>
    <definedName name="PUBLOQUES_4_ACERO_0.80_2">#N/A</definedName>
    <definedName name="PUBLOQUES_6_ACERO_0.80_2">#N/A</definedName>
    <definedName name="PUBLOQUES_8_ACERO_0.80_2">#N/A</definedName>
    <definedName name="PUBLOQUES_8_ACERO_0.80_HOYOSLLENOS_2">#N/A</definedName>
    <definedName name="PUBLOQUESDE_8_ACERO_A_0.40_HOYOSLLENOS_2">#N/A</definedName>
    <definedName name="PUCALICHE_2">#N/A</definedName>
    <definedName name="PUCAMARAINSPECCION_2">#N/A</definedName>
    <definedName name="PUCANTOS_2">#N/A</definedName>
    <definedName name="PUCARETEO_2">#N/A</definedName>
    <definedName name="PUCERAMICA30X30PARED_2">#N/A</definedName>
    <definedName name="PUCERAMICAITALIANAPARED_2">#N/A</definedName>
    <definedName name="PUCOLUMNAS_C2_2">#N/A</definedName>
    <definedName name="PUCOLUMNAS_C3_2">#N/A</definedName>
    <definedName name="PUCOLUMNAS_C4_2">#N/A</definedName>
    <definedName name="PUCOLUMNAS_CC_2">#N/A</definedName>
    <definedName name="PUCOLUMNAS_CC1_2">#N/A</definedName>
    <definedName name="PUCOLUMNASASCENSOR_2">#N/A</definedName>
    <definedName name="PUDINTEL_10X20_2">#N/A</definedName>
    <definedName name="PUDINTEL_15X40_2">#N/A</definedName>
    <definedName name="PUDINTEL_20X40_2">#N/A</definedName>
    <definedName name="PUFINOTECHOINCLINADO_2">#N/A</definedName>
    <definedName name="PUFINOTECHOPLANO_2">#N/A</definedName>
    <definedName name="PUGOTEROSCOLGANTES_2">#N/A</definedName>
    <definedName name="PUHORMIGON_1_2_4_2">#N/A</definedName>
    <definedName name="PUHORMIGON1_3_5_2">#N/A</definedName>
    <definedName name="PUHORMIGONCICLOPEO_2">#N/A</definedName>
    <definedName name="PUHORMIGONSIMPLE210_2">#N/A</definedName>
    <definedName name="PULISTELOS1_2BAÑOS_2">#N/A</definedName>
    <definedName name="PULISTELOSBAÑOS_2">#N/A</definedName>
    <definedName name="PULOSA_2">#N/A</definedName>
    <definedName name="PUMEZCLACALARENAPISOS_2">#N/A</definedName>
    <definedName name="PUMORTERO1_10COLOCARPISOS_2">#N/A</definedName>
    <definedName name="PUMORTERO1_2_2">#N/A</definedName>
    <definedName name="PUMORTERO1_3_2">#N/A</definedName>
    <definedName name="PUMORTERO1_4PARAPAÑETE_2">#N/A</definedName>
    <definedName name="PUMORTERO1_5DE1_3_2">#N/A</definedName>
    <definedName name="PUMURO_M1_2">#N/A</definedName>
    <definedName name="PUMURO_M2_2">#N/A</definedName>
    <definedName name="PUPAÑETEMAESTREADOEXTERIOR_2">#N/A</definedName>
    <definedName name="PUPAÑETEMAESTREADOINTERIOR_2">#N/A</definedName>
    <definedName name="PUPAÑETEPULIDO_2">#N/A</definedName>
    <definedName name="PUPISOCERAMICA_33X33_2">#N/A</definedName>
    <definedName name="PUPISOGRANITO_40X40_2">#N/A</definedName>
    <definedName name="PURAMPAESCALERA_2">#N/A</definedName>
    <definedName name="PUREPLANTEO_2">#N/A</definedName>
    <definedName name="PUTRAMPADEGRASA_2">#N/A</definedName>
    <definedName name="PUZABALETAPISO_2">#N/A</definedName>
    <definedName name="PUZABALETAS_2">#N/A</definedName>
    <definedName name="PUZAPATACOLUMNAS_C1_2">#N/A</definedName>
    <definedName name="PUZAPATACOLUMNAS_C2_2">#N/A</definedName>
    <definedName name="PUZAPATACOLUMNAS_C3_2">#N/A</definedName>
    <definedName name="PUZAPATACOLUMNAS_C4_2">#N/A</definedName>
    <definedName name="PUZAPATACOLUMNAS_CC_2">#N/A</definedName>
    <definedName name="PUZAPATACOLUMNAS_CT_2">#N/A</definedName>
    <definedName name="PUZAPATAMURO4_2">#N/A</definedName>
    <definedName name="PUZAPATAMURO6_2">#N/A</definedName>
    <definedName name="PUZAPATAMURO8_2">#N/A</definedName>
    <definedName name="PUZOCALOCERAMICACRIOLLADE33_2">#N/A</definedName>
    <definedName name="PUZOCALOSGRANITO_7X40_2">#N/A</definedName>
    <definedName name="SUB_2">#N/A</definedName>
    <definedName name="SUB_3">#N/A</definedName>
    <definedName name="Subida__Bajada_y_Transporte_Cemento_2">#N/A</definedName>
    <definedName name="Subida__Bajada_y_Transporte_Cemento_3">#N/A</definedName>
    <definedName name="subtotal_2">"$#REF!.$H$59"</definedName>
    <definedName name="subtotal_3">"$#REF!.$H$59"</definedName>
    <definedName name="SUBTOTAL1_2">"$#REF!.$H$52"</definedName>
    <definedName name="SUBTOTAL1_3">"$#REF!.$H$52"</definedName>
    <definedName name="SUBTOTALA_2">"$#REF!.$M$53"</definedName>
    <definedName name="SUBTOTALA_3">"$#REF!.$M$53"</definedName>
    <definedName name="SUBTOTALGASTOSGENERALES_2">"$#REF!.$H$67"</definedName>
    <definedName name="SUBTOTALGASTOSGENERALES_3">"$#REF!.$H$67"</definedName>
    <definedName name="SUBTOTALGASTOSGENERALES1_2">"$#REF!.$H$59"</definedName>
    <definedName name="SUBTOTALGASTOSGENERALES1_3">"$#REF!.$H$59"</definedName>
    <definedName name="SUBTOTALPRESU_2">"$#REF!.$F$52"</definedName>
    <definedName name="SUBTOTALPRESU_3">"$#REF!.$F$52"</definedName>
    <definedName name="SUELDO_2">"$#REF!.$#REF!$#REF!"</definedName>
    <definedName name="SUELDO_3">"$#REF!.$#REF!$#REF!"</definedName>
    <definedName name="TABLETAS_2">#N/A</definedName>
    <definedName name="TABLETAS_3">#N/A</definedName>
    <definedName name="Tolas_2">"$#REF!.$B$13"</definedName>
    <definedName name="Tolas_3">"$#REF!.$B$13"</definedName>
    <definedName name="TOPOGRAFIA_2">#N/A</definedName>
    <definedName name="TOPOGRAFIA_3">#N/A</definedName>
    <definedName name="TORNILLOS_2">"$#REF!.$B$#REF!"</definedName>
    <definedName name="TORNILLOS_3">"$#REF!.$B$#REF!"</definedName>
    <definedName name="Tornillos_5_x3_8_2">#N/A</definedName>
    <definedName name="Tornillos_5_x3_8_3">#N/A</definedName>
    <definedName name="totalgeneral_2">"$#REF!.$M$56"</definedName>
    <definedName name="totalgeneral_3">"$#REF!.$M$56"</definedName>
    <definedName name="Tratamiento_Moldes_para_Barandilla_2">#N/A</definedName>
    <definedName name="Tratamiento_Moldes_para_Barandilla_3">#N/A</definedName>
    <definedName name="valor2_1">#N/A</definedName>
    <definedName name="valor2_2">#N/A</definedName>
    <definedName name="valor2_3">#N/A</definedName>
    <definedName name="valora_2">"$#REF!.$I$1:$I$65534"</definedName>
    <definedName name="valora_3">"$#REF!.$I$1:$I$65534"</definedName>
    <definedName name="valorp_2">"$#REF!.$K$1:$K$65534"</definedName>
    <definedName name="valorp_3">"$#REF!.$K$1:$K$65534"</definedName>
    <definedName name="VALORPRESUPUESTO_2">"$#REF!.$F$1:$F$65534"</definedName>
    <definedName name="VALORPRESUPUESTO_3">"$#REF!.$F$1:$F$65534"</definedName>
    <definedName name="varillas_2">#N/A</definedName>
    <definedName name="varillas_3">#N/A</definedName>
    <definedName name="VIGASHP_2">"$#REF!.$B$109"</definedName>
    <definedName name="VIGASHP_3">"$#REF!.$B$109"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26" i="4" l="1"/>
  <c r="G25" i="4"/>
  <c r="G24" i="4" s="1"/>
  <c r="A25" i="4"/>
  <c r="A26" i="4" s="1"/>
  <c r="G23" i="4"/>
  <c r="G22" i="4"/>
  <c r="G21" i="4"/>
  <c r="G20" i="4"/>
  <c r="G19" i="4"/>
  <c r="G18" i="4" s="1"/>
  <c r="A19" i="4"/>
  <c r="A20" i="4" s="1"/>
  <c r="A21" i="4" s="1"/>
  <c r="A22" i="4" s="1"/>
  <c r="A23" i="4" s="1"/>
  <c r="G17" i="4"/>
  <c r="G16" i="4"/>
  <c r="A16" i="4"/>
  <c r="A17" i="4" s="1"/>
  <c r="G15" i="4"/>
  <c r="G14" i="4"/>
  <c r="G13" i="4"/>
  <c r="A13" i="4"/>
  <c r="G12" i="4"/>
  <c r="A12" i="4"/>
  <c r="G11" i="4"/>
  <c r="E50" i="3"/>
  <c r="G30" i="3"/>
  <c r="D39" i="3"/>
  <c r="G31" i="3"/>
  <c r="G34" i="3"/>
  <c r="G44" i="3"/>
  <c r="D15" i="3"/>
  <c r="G10" i="4" l="1"/>
  <c r="G27" i="4" s="1"/>
  <c r="A12" i="3"/>
  <c r="G20" i="3"/>
  <c r="G39" i="3"/>
  <c r="G38" i="3" l="1"/>
  <c r="D16" i="3"/>
  <c r="G21" i="3"/>
  <c r="G40" i="3"/>
  <c r="G18" i="3"/>
  <c r="G29" i="3"/>
  <c r="G41" i="3"/>
  <c r="G45" i="3"/>
  <c r="G35" i="3"/>
  <c r="G33" i="3"/>
  <c r="G32" i="3" s="1"/>
  <c r="A33" i="3"/>
  <c r="A34" i="3" s="1"/>
  <c r="A35" i="3" s="1"/>
  <c r="D28" i="3"/>
  <c r="D26" i="3"/>
  <c r="D27" i="3" s="1"/>
  <c r="D25" i="3"/>
  <c r="D24" i="3"/>
  <c r="G24" i="3" s="1"/>
  <c r="G19" i="3"/>
  <c r="A23" i="3"/>
  <c r="A24" i="3" s="1"/>
  <c r="A25" i="3" s="1"/>
  <c r="A26" i="3" s="1"/>
  <c r="G17" i="3"/>
  <c r="G26" i="3" l="1"/>
  <c r="D23" i="3"/>
  <c r="G27" i="3"/>
  <c r="G43" i="3"/>
  <c r="G28" i="3"/>
  <c r="G25" i="3"/>
  <c r="A27" i="3"/>
  <c r="A28" i="3" s="1"/>
  <c r="A29" i="3" s="1"/>
  <c r="A30" i="3" s="1"/>
  <c r="A31" i="3" s="1"/>
  <c r="G16" i="3"/>
  <c r="G12" i="3" l="1"/>
  <c r="G15" i="3" l="1"/>
  <c r="G11" i="3" l="1"/>
  <c r="G10" i="3" s="1"/>
  <c r="G46" i="3" l="1"/>
  <c r="G37" i="3"/>
  <c r="A37" i="3"/>
  <c r="A38" i="3" s="1"/>
  <c r="A39" i="3" s="1"/>
  <c r="G14" i="3"/>
  <c r="G13" i="3" s="1"/>
  <c r="A14" i="3"/>
  <c r="A15" i="3" s="1"/>
  <c r="A16" i="3" l="1"/>
  <c r="A17" i="3" s="1"/>
  <c r="A18" i="3" s="1"/>
  <c r="A19" i="3" s="1"/>
  <c r="A20" i="3" s="1"/>
  <c r="A21" i="3" s="1"/>
  <c r="A40" i="3"/>
  <c r="A41" i="3" s="1"/>
  <c r="A42" i="3" s="1"/>
  <c r="G23" i="3"/>
  <c r="G22" i="3" s="1"/>
  <c r="G42" i="3"/>
  <c r="G36" i="3" s="1"/>
  <c r="A43" i="3" l="1"/>
  <c r="A44" i="3" s="1"/>
  <c r="A45" i="3" s="1"/>
  <c r="A46" i="3" s="1"/>
  <c r="G47" i="3"/>
  <c r="G55" i="3" s="1"/>
  <c r="G53" i="3" l="1"/>
  <c r="G51" i="3"/>
  <c r="G54" i="3"/>
  <c r="G56" i="3"/>
  <c r="G52" i="3"/>
  <c r="G57" i="3" l="1"/>
  <c r="G59" i="3" s="1"/>
</calcChain>
</file>

<file path=xl/sharedStrings.xml><?xml version="1.0" encoding="utf-8"?>
<sst xmlns="http://schemas.openxmlformats.org/spreadsheetml/2006/main" count="170" uniqueCount="115">
  <si>
    <t>No.</t>
  </si>
  <si>
    <t>GASTOS INDIRECTOS</t>
  </si>
  <si>
    <t>Gastos administrativos y de obras.</t>
  </si>
  <si>
    <t>Transporte</t>
  </si>
  <si>
    <t>Seguros y fianzas</t>
  </si>
  <si>
    <t>Codia</t>
  </si>
  <si>
    <t>NO.</t>
  </si>
  <si>
    <t>DESCRIPCION</t>
  </si>
  <si>
    <t>ESPECIFICACIONES</t>
  </si>
  <si>
    <t>PRESUPUESTO</t>
  </si>
  <si>
    <t>CANTIDAD</t>
  </si>
  <si>
    <t>TOTAL GENERAL RD$</t>
  </si>
  <si>
    <t>SUB TOTAL GASTOS INDIRECTOS</t>
  </si>
  <si>
    <t>PA</t>
  </si>
  <si>
    <t>Dirección técnica y responsabilidad</t>
  </si>
  <si>
    <t>Descripción</t>
  </si>
  <si>
    <t>INSTALACIONES ELECTRICAS</t>
  </si>
  <si>
    <t>Pintura en columnas según diseño de señalización</t>
  </si>
  <si>
    <t>Pintura de divisiones en parqueos Tipo II sobre pavimento de concreto  con pintura para alto trafico</t>
  </si>
  <si>
    <t>Movimiento interno de materiales y equipos de trabajo</t>
  </si>
  <si>
    <t>REPARACION E IMPERMEABILIZACION DE CANALETAS DE DRENAJE PLUVIAL</t>
  </si>
  <si>
    <t xml:space="preserve">Suministro y colocación de baranda para escalera en acero inoxidable </t>
  </si>
  <si>
    <t>READECUACION DE PARQUEOS SOTERRADOS EN SEDE PRINCIPAL SUPERINTENDENCIA DE BANCOS (SB)</t>
  </si>
  <si>
    <t xml:space="preserve">Las juntas de concreto agrietadas, cortadas y retiradas serán sustituidas con un sellador de poliuretano de alto desempeño, autonivelante, de curado acelerado, de alta elasticidad, durabilidad, alta adherencia,  resistente al envejecimiento y a los combustibles.  </t>
  </si>
  <si>
    <t>Aplicación de Primer en techos</t>
  </si>
  <si>
    <t>Los techos se pintaran con Primer previo a las aplicaciones de las 2 manos de pintura acrílica a aplicar.</t>
  </si>
  <si>
    <t>Pintura acrílica blanca económica en techos</t>
  </si>
  <si>
    <t>Pintura acrílica blanca, económica.</t>
  </si>
  <si>
    <t>Pintura impermeable para evitar infiltraciones y manchas por filtraciones en paredes de Sótanos 1 y 2.</t>
  </si>
  <si>
    <t>Pintura acrílica Semigloss Blanca para interior en paredes y Vigas.</t>
  </si>
  <si>
    <t xml:space="preserve">Paredes y vigas de sótano serán pintadas en 2 manos de pintura acrílica Semigloss para interior, de acuerdo a colores y detalles indicados por el personal de supervisión de la SB. </t>
  </si>
  <si>
    <t xml:space="preserve">Las columnas del sótano serán pintadas en 2 manos de pintura acrílica Semigloss para interior, de acuerdo a colores y detalles indicados por el personal de supervisión de la SB. </t>
  </si>
  <si>
    <t>Sobre el pavimento de los sótanos se pintaran flechas directivas de las direcciones de transito y líneas divisorias de carriles de transito, con pintura blanca para trafico de secado rápido (60 minutos al uso), alta adherencia y alta resistencia al trafico.</t>
  </si>
  <si>
    <t>Impermeabilizar canaletas y registros desagües de piso en nivel de parqueos niveles 0 y 1</t>
  </si>
  <si>
    <t>Se impermeabilizaran las canaletas y drenajes pluviales que canalizan las aguas pluviales en los niveles de parqueos no soterrados. Se recomienda la aplicación de impermeabilizante elastomerico resistente a la exposición al ambiente y en base de poliuretano de alto desempeño, autonivelante, buena adherencia y de secado rápido con garantía mínima de 5 años.</t>
  </si>
  <si>
    <t>Desmontar, impermeabilizar y reinstalar canaleta en rampa de acceso parqueos de sótano 1</t>
  </si>
  <si>
    <t xml:space="preserve">En la rampa de acceso al sótano 1 existe una canaleta de drenaje con una parilla fija de Chaneles, la que genera problemas de filtración. Se propone desmontar dicha canaleta, aplicar un sistema de impermeabilizante con niveles de calidad que garanticen la solución definitiva del problema. </t>
  </si>
  <si>
    <t>Movilización de materiales, herramientas y equipos de trabajo a los diferentes niveles de sótanos.</t>
  </si>
  <si>
    <t xml:space="preserve">Suplir e instalar letreros de vinil sobre Sintra, para señalética de sótanos  </t>
  </si>
  <si>
    <t>Eliminar líneas sanitarias y tuberias en desuso.</t>
  </si>
  <si>
    <t xml:space="preserve">Se fijaran barandas de acero inoxidable Φ 1-1/2" decorativo a los muros de las escaleras del sótano. </t>
  </si>
  <si>
    <t>Alimentación Eléctrica desde Panel de control de Luces Cenitales de Sótano, hasta circuitos de luces</t>
  </si>
  <si>
    <t>Lineas de alimentacion electrica superficiales en tuberias EMT desde el panel de distribución, hasta cada circuito de luces, en todos los niveles. Considerar tuberías EMT de 2" y los alimentadores correspondientes a cada circuito, de acuerdo a la tabla de distribución.</t>
  </si>
  <si>
    <t>Panel de Distribución Eléctricos control Sótanos 30 circuitos con breakers de proteccion</t>
  </si>
  <si>
    <t xml:space="preserve">Registros Eléctricos 12x12x6 </t>
  </si>
  <si>
    <t>Para la alimentación principal</t>
  </si>
  <si>
    <t>Registros Eléctricos 10x10x4</t>
  </si>
  <si>
    <t>Para la distribución</t>
  </si>
  <si>
    <t xml:space="preserve">Reparación de cantos, pañetes, tapar huecos de tuberías sanitarías en desuso y resanar grietas de terminación en muros, columnas y vigas de los 6 niveles de sótanos. </t>
  </si>
  <si>
    <t xml:space="preserve">Se deben resanar las superficies terminadas en concreto y mortero. Reparar cantos, mochetas y otro elementos de terminación de superficies. </t>
  </si>
  <si>
    <t>Sellado de grietas de pisos y paredes, con masilla de uretano.</t>
  </si>
  <si>
    <t>Desinstalación de redes de iluminación existentes.</t>
  </si>
  <si>
    <t>Desmontar y desmantelar sistema de luces cenitales existentes</t>
  </si>
  <si>
    <t>Suministro e instalación luminaria Led lineal de 4'</t>
  </si>
  <si>
    <t>Luminarias Led lineales de 4', 24W, 6000K, 2800 lm, AC 120V</t>
  </si>
  <si>
    <t>Suministro e instalación de luces de emergencia</t>
  </si>
  <si>
    <t>Preparación de superficies a pintar</t>
  </si>
  <si>
    <t>MISCELANEOS</t>
  </si>
  <si>
    <t>Suministro e instalacion de nuevos paragomas flexibles de goma.</t>
  </si>
  <si>
    <t>Incluye remocion de paragomas existentes, suministro e instalacion de nuevos paragomas flexibles de caucho, amarillo y negro, 165x15x10 cms.</t>
  </si>
  <si>
    <t>ML</t>
  </si>
  <si>
    <t>Sustitución de reductores de velocidad flexibles de goma, amarillo y negro</t>
  </si>
  <si>
    <t>En los niveles de Sótano 1 y Sótano 2 se eliminaran las líneas sanitarias que no estan en funcionamiento actualmente, de forma tal que solo permanezcan las tuberias que forman parte de los sistemas hidrosanitarios Pluvial, Drenaje Sanitario y Alimentación de agua potable en uso, sellando los huecos remanentes</t>
  </si>
  <si>
    <t>Prestaciones laborables (Ley 6-86)</t>
  </si>
  <si>
    <t>SUB TOTAL GASTOS DIRECTOS</t>
  </si>
  <si>
    <t>DIRECCION DE OPERACIONES - SUBDIRECCION DE GESTION DE EDIFICACIONES</t>
  </si>
  <si>
    <t>Limpieza continua y final</t>
  </si>
  <si>
    <t>limpiar diariamente las áreas de trabajo, de forma tal que los trabajos permitan el uso continuo de la mayor parte de los parqueos. Limpieza final para entrega del proyecto finalizado.</t>
  </si>
  <si>
    <t>Limpieza profunda</t>
  </si>
  <si>
    <t>Lavado profundo para eliminacion de aceites en la superficie</t>
  </si>
  <si>
    <t>Reparacion instalaciones sanitarias en nivel 6 del parqueo</t>
  </si>
  <si>
    <t>Reparacion de tuberia de drenaje pluvial que descarga en el ultimo nivel del parqueo soterrado</t>
  </si>
  <si>
    <t>Reparacion y pintura canaleta de hierro en niveles 5 y 6</t>
  </si>
  <si>
    <t>reparacion, fijacion y pintura de canaletas existentes</t>
  </si>
  <si>
    <t>TERMINACION DE SUPERFICIES</t>
  </si>
  <si>
    <t>Suministro y colocacion revestimiento de escalera existente</t>
  </si>
  <si>
    <t>M2</t>
  </si>
  <si>
    <t>PRECIO UNIT. RD$</t>
  </si>
  <si>
    <t>TOTAL RD$</t>
  </si>
  <si>
    <t>UD</t>
  </si>
  <si>
    <t>Salidas de luminarias superficiales, EMT, Tipo 1 y tipo 2, incluyendo salidas para luces de emergencia</t>
  </si>
  <si>
    <t xml:space="preserve">Salidas para Luces Cenitales superficiales en tubería EMT y alambrado de acuerdo a Tabla Electrica, incluyendo salidas para luces de emergencia.  </t>
  </si>
  <si>
    <t>Lamparas de emergencia LED, combo salida verde, 9.6v, 4aH</t>
  </si>
  <si>
    <t>Panel Distribución 36 circuitos, Tipo THQAL con barras de 150A, 3/Φ, 120/208v, 60 Hz, NEMA I, con 26 Bks de 20A y 2 Bk de 30A</t>
  </si>
  <si>
    <t>REPARACION DE SUPERFICIES</t>
  </si>
  <si>
    <t>Antes de pintar, toda la superficie debe estar seca, limpia, sana y libre de impurezas tales como polvo,
grasa, tiza, moho, aceite, óxido, agentes de curado de hormigón, yeso, lechada, eflorescencia y pintura suelta o agrietada. Elimine contaminantes lavando la superficie con un limpiador adecuado, lijando, raspando y/o utilizando una máquina de lavado a presión</t>
  </si>
  <si>
    <t xml:space="preserve">Las paredes periféricas de los sótanos 1 y 2 serán pintadas con pintura impermeabilizante de acabado semi-liso de gran rendimiento, adherencia y resistencia a la alcalinidad, acción impermeabilizante y resistente a la acción hidrostática. Previo a la aplicación de la misma, se deberán retirar todas las impurezas y eliminar, mediante rapillado, toda pintura o terminación suelta o agrietada de las paredes a pintar. </t>
  </si>
  <si>
    <t>Incluye remocion de los reductores existentes, suministro e instalacion de nuevos reductores de caucho y terminales (100x35x5 cm)</t>
  </si>
  <si>
    <t>Las divisiones de los parqueos se pintaran con pintura amarilla para trafico de secado rápido (60 minutos al uso), alta adherencia y alta resistencia al trafico, incluyendo continuacion de linea en pared hasta 1.2 m de altura</t>
  </si>
  <si>
    <t>Pintura de señales de transito sobre pavimento, con pintura para trafico</t>
  </si>
  <si>
    <t>Pintura paso peatonal sobre pavimento, con pintura para trafico</t>
  </si>
  <si>
    <t>Sobre el pavimento de los sótanos se pintará un trayecto peatonal, tipo cebra, 305 metros de longitud y 1.00 metro de ancho, con pintura blanca para trafico de secado rápido (60 minutos al uso), alta adherencia y alta resistencia al trafico.</t>
  </si>
  <si>
    <t>suministro y colocacion de revestimiento en huellas y contrahuellas de la escalera existente. Incluye demolición y bote de revestimiento existente</t>
  </si>
  <si>
    <t>LOTE 2 - MEJORAS AL SISTEMA DE EXTRACCION DE MONOXIDO DE CARBONO EXISTENTE</t>
  </si>
  <si>
    <t>IMPULSORES DE AIRE LIMPIO</t>
  </si>
  <si>
    <t>Suministro e Instalación de impulsores de aire limpio</t>
  </si>
  <si>
    <t>Suministro e instalacion de extractores centrifugos en línea, 1800 RPM, 1HP, 220V, 1f, acoplamiento por polea, 1807 CFM</t>
  </si>
  <si>
    <t>Suministro e instalacion expansiones hilti de 1/2" y varilla roscada de 3/8" para fijacion de impulsores al techo</t>
  </si>
  <si>
    <t>Suministro e instalacion ducteria en zinc calibre 22, para conexion de impulsores a ductos existentes</t>
  </si>
  <si>
    <t>AUTOMATIZACION DE EXTRACTOR EXISTENTE</t>
  </si>
  <si>
    <t>Suministro e Instalación de Chumaceras para motor del extractor existente</t>
  </si>
  <si>
    <t>Suministro e instalacion temporizador para automatizacion de extractores e impulsores</t>
  </si>
  <si>
    <t>Suministro e instalacion expansiones Hilti de 1/2" para fijacion del extractor existente al suelo</t>
  </si>
  <si>
    <t>Suministro e instalacion de alambre de goma 10/3</t>
  </si>
  <si>
    <t xml:space="preserve">Incluye Conectores </t>
  </si>
  <si>
    <t>Pie</t>
  </si>
  <si>
    <t>Suministro e instalacion Breaker de riel doble, de 30 amperes</t>
  </si>
  <si>
    <t>Suministro e instalación caja de breakers de riel, plastica</t>
  </si>
  <si>
    <t>para 8 breakers doble</t>
  </si>
  <si>
    <t>Contactores de 120V, monofásico, 40 Amp, bobina a 220V</t>
  </si>
  <si>
    <t>Registros Eléctricos 4x4 para conexiones</t>
  </si>
  <si>
    <t>Confección e instalación de puerta en hierro negro para cuarto extractores</t>
  </si>
  <si>
    <t>Incluye pintura antioxido, pintura de mantenimiento</t>
  </si>
  <si>
    <t>limpiar diariamente las áreas de trabajo, de forma tal que los trabajos permitan el uso de las instalaciones existentes. Limpieza final para entrega del proyecto finalizado.</t>
  </si>
  <si>
    <t>TOTAL GENERAL LOTE 2 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</si>
</sst>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7" formatCode="&quot;$&quot;#,##0.00_);\(&quot;$&quot;#,##0.00\)"/>
    <numFmt numFmtId="41" formatCode="_(* #,##0_);_(* \(#,##0\);_(* &quot;-&quot;_);_(@_)"/>
    <numFmt numFmtId="44" formatCode="_(&quot;$&quot;* #,##0.00_);_(&quot;$&quot;* \(#,##0.00\);_(&quot;$&quot;* &quot;-&quot;??_);_(@_)"/>
    <numFmt numFmtId="43" formatCode="_(* #,##0.00_);_(* \(#,##0.00\);_(* &quot;-&quot;??_);_(@_)"/>
    <numFmt numFmtId="164" formatCode="&quot;$&quot;#,##0.00"/>
    <numFmt numFmtId="165" formatCode="[$$-1C0A]#,##0.00"/>
    <numFmt numFmtId="166" formatCode="_(&quot;RD$&quot;* #,##0.00_);_(&quot;RD$&quot;* \(#,##0.00\);_(&quot;RD$&quot;* &quot;-&quot;??_);_(@_)"/>
    <numFmt numFmtId="167" formatCode="[$$-409]#,##0.00"/>
  </numFmts>
  <fonts count="27" x14ac:knownFonts="1">
    <font>
      <sz val="14"/>
      <color theme="1"/>
      <name val="Calibri"/>
      <family val="2"/>
      <scheme val="minor"/>
    </font>
    <font>
      <sz val="11"/>
      <color theme="1"/>
      <name val="Calibri"/>
      <family val="2"/>
      <scheme val="minor"/>
    </font>
    <font>
      <sz val="10"/>
      <name val="Times New Roman"/>
      <family val="1"/>
    </font>
    <font>
      <sz val="12"/>
      <color theme="1"/>
      <name val="Calibri"/>
      <family val="2"/>
      <scheme val="minor"/>
    </font>
    <font>
      <sz val="8"/>
      <name val="Calibri"/>
      <family val="2"/>
      <scheme val="minor"/>
    </font>
    <font>
      <sz val="14"/>
      <color theme="1"/>
      <name val="Calibri"/>
      <family val="2"/>
      <scheme val="minor"/>
    </font>
    <font>
      <sz val="11"/>
      <color indexed="8"/>
      <name val="Calibri"/>
      <family val="2"/>
    </font>
    <font>
      <sz val="10"/>
      <name val="Arial"/>
      <family val="2"/>
    </font>
    <font>
      <sz val="10"/>
      <name val="MS Sans Serif"/>
    </font>
    <font>
      <sz val="10"/>
      <color rgb="FF000000"/>
      <name val="Times New Roman"/>
      <family val="1"/>
    </font>
    <font>
      <sz val="10"/>
      <name val="MS Sans Serif"/>
      <family val="2"/>
    </font>
    <font>
      <b/>
      <sz val="13"/>
      <color theme="1" tint="0.24994659260841701"/>
      <name val="Calibri Light"/>
      <family val="2"/>
      <scheme val="major"/>
    </font>
    <font>
      <b/>
      <sz val="13"/>
      <color theme="7"/>
      <name val="Calibri Light"/>
      <family val="2"/>
      <scheme val="major"/>
    </font>
    <font>
      <b/>
      <sz val="16"/>
      <color theme="0"/>
      <name val="Calibri"/>
      <family val="2"/>
    </font>
    <font>
      <sz val="16"/>
      <color theme="1"/>
      <name val="Calibri"/>
      <family val="2"/>
    </font>
    <font>
      <b/>
      <sz val="16"/>
      <color theme="1" tint="0.24994659260841701"/>
      <name val="Calibri"/>
      <family val="2"/>
    </font>
    <font>
      <b/>
      <sz val="16"/>
      <color theme="7"/>
      <name val="Calibri"/>
      <family val="2"/>
    </font>
    <font>
      <b/>
      <sz val="16"/>
      <color rgb="FFFF0000"/>
      <name val="Calibri"/>
      <family val="2"/>
    </font>
    <font>
      <sz val="16"/>
      <color rgb="FFFF0000"/>
      <name val="Calibri"/>
      <family val="2"/>
    </font>
    <font>
      <b/>
      <sz val="16"/>
      <name val="Calibri"/>
      <family val="2"/>
    </font>
    <font>
      <sz val="14"/>
      <color theme="1"/>
      <name val="Calibri"/>
      <family val="2"/>
    </font>
    <font>
      <b/>
      <sz val="14"/>
      <color theme="0"/>
      <name val="Calibri"/>
      <family val="2"/>
    </font>
    <font>
      <b/>
      <sz val="14"/>
      <name val="Calibri"/>
      <family val="2"/>
    </font>
    <font>
      <b/>
      <sz val="14"/>
      <color theme="1"/>
      <name val="Calibri"/>
      <family val="2"/>
    </font>
    <font>
      <sz val="14"/>
      <color theme="0"/>
      <name val="Calibri"/>
      <family val="2"/>
    </font>
    <font>
      <sz val="13"/>
      <color theme="1"/>
      <name val="Calibri"/>
      <family val="2"/>
    </font>
    <font>
      <sz val="13"/>
      <name val="Calibri"/>
      <family val="2"/>
    </font>
  </fonts>
  <fills count="8">
    <fill>
      <patternFill patternType="none"/>
    </fill>
    <fill>
      <patternFill patternType="gray125"/>
    </fill>
    <fill>
      <patternFill patternType="solid">
        <fgColor theme="0"/>
        <bgColor indexed="64"/>
      </patternFill>
    </fill>
    <fill>
      <patternFill patternType="solid">
        <fgColor rgb="FF002060"/>
        <bgColor indexed="64"/>
      </patternFill>
    </fill>
    <fill>
      <patternFill patternType="solid">
        <fgColor theme="4" tint="0.79998168889431442"/>
        <bgColor indexed="64"/>
      </patternFill>
    </fill>
    <fill>
      <patternFill patternType="solid">
        <fgColor theme="4" tint="-0.499984740745262"/>
        <bgColor indexed="64"/>
      </patternFill>
    </fill>
    <fill>
      <patternFill patternType="solid">
        <fgColor theme="0" tint="-0.499984740745262"/>
        <bgColor indexed="64"/>
      </patternFill>
    </fill>
    <fill>
      <patternFill patternType="solid">
        <fgColor theme="3" tint="0.79998168889431442"/>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right/>
      <top style="thin">
        <color indexed="64"/>
      </top>
      <bottom/>
      <diagonal/>
    </border>
    <border>
      <left style="thin">
        <color indexed="64"/>
      </left>
      <right/>
      <top style="thin">
        <color indexed="64"/>
      </top>
      <bottom/>
      <diagonal/>
    </border>
    <border>
      <left/>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s>
  <cellStyleXfs count="52">
    <xf numFmtId="0" fontId="0" fillId="0" borderId="0"/>
    <xf numFmtId="0" fontId="2" fillId="0" borderId="0"/>
    <xf numFmtId="0" fontId="2" fillId="0" borderId="0" applyNumberFormat="0" applyFont="0" applyBorder="0" applyAlignment="0">
      <alignment horizontal="center"/>
    </xf>
    <xf numFmtId="44" fontId="5" fillId="0" borderId="0" applyFont="0" applyFill="0" applyBorder="0" applyAlignment="0" applyProtection="0"/>
    <xf numFmtId="0" fontId="1" fillId="0" borderId="0"/>
    <xf numFmtId="43" fontId="6" fillId="0" borderId="0" applyFont="0" applyFill="0" applyBorder="0" applyAlignment="0" applyProtection="0"/>
    <xf numFmtId="0" fontId="7" fillId="0" borderId="0"/>
    <xf numFmtId="0" fontId="7" fillId="0" borderId="0" applyFont="0" applyFill="0" applyBorder="0" applyAlignment="0" applyProtection="0"/>
    <xf numFmtId="0" fontId="7" fillId="0" borderId="0" applyFont="0" applyFill="0" applyBorder="0" applyAlignment="0" applyProtection="0"/>
    <xf numFmtId="0" fontId="7" fillId="0" borderId="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6" fillId="0" borderId="0" applyFont="0" applyFill="0" applyBorder="0" applyAlignment="0" applyProtection="0"/>
    <xf numFmtId="41" fontId="2" fillId="0" borderId="0" applyFont="0" applyFill="0" applyBorder="0" applyAlignment="0" applyProtection="0"/>
    <xf numFmtId="0" fontId="1" fillId="0" borderId="0"/>
    <xf numFmtId="167" fontId="6" fillId="0" borderId="0"/>
    <xf numFmtId="43" fontId="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7" fillId="0" borderId="0"/>
    <xf numFmtId="0" fontId="7" fillId="0" borderId="0"/>
    <xf numFmtId="0" fontId="8" fillId="0" borderId="0"/>
    <xf numFmtId="43" fontId="6" fillId="0" borderId="0" applyFont="0" applyFill="0" applyBorder="0" applyAlignment="0" applyProtection="0"/>
    <xf numFmtId="43" fontId="7" fillId="0" borderId="0" applyFont="0" applyFill="0" applyBorder="0" applyAlignment="0" applyProtection="0"/>
    <xf numFmtId="166" fontId="1" fillId="0" borderId="0" applyFont="0" applyFill="0" applyBorder="0" applyAlignment="0" applyProtection="0"/>
    <xf numFmtId="43" fontId="7" fillId="0" borderId="0" applyFont="0" applyFill="0" applyBorder="0" applyAlignment="0" applyProtection="0"/>
    <xf numFmtId="0" fontId="10" fillId="0" borderId="0"/>
    <xf numFmtId="44" fontId="9" fillId="0" borderId="0" applyFont="0" applyFill="0" applyBorder="0" applyAlignment="0" applyProtection="0"/>
    <xf numFmtId="43" fontId="9" fillId="0" borderId="0" applyFont="0" applyFill="0" applyBorder="0" applyAlignment="0" applyProtection="0"/>
    <xf numFmtId="0" fontId="1" fillId="0" borderId="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3" fillId="0" borderId="0"/>
    <xf numFmtId="0" fontId="9" fillId="0" borderId="0"/>
    <xf numFmtId="166" fontId="1" fillId="0" borderId="0" applyFont="0" applyFill="0" applyBorder="0" applyAlignment="0" applyProtection="0"/>
    <xf numFmtId="0" fontId="6" fillId="0" borderId="0"/>
    <xf numFmtId="0" fontId="1" fillId="0" borderId="0"/>
    <xf numFmtId="9" fontId="1" fillId="0" borderId="0" applyFont="0" applyFill="0" applyBorder="0" applyAlignment="0" applyProtection="0"/>
    <xf numFmtId="0" fontId="7" fillId="0" borderId="0"/>
    <xf numFmtId="9" fontId="5" fillId="0" borderId="0" applyFont="0" applyFill="0" applyBorder="0" applyAlignment="0" applyProtection="0"/>
    <xf numFmtId="0" fontId="11" fillId="0" borderId="0" applyFill="0" applyBorder="0" applyProtection="0">
      <alignment horizontal="left" wrapText="1"/>
    </xf>
    <xf numFmtId="9" fontId="12" fillId="0" borderId="0" applyFill="0" applyBorder="0" applyProtection="0">
      <alignment horizontal="center" vertical="center"/>
    </xf>
    <xf numFmtId="43" fontId="5" fillId="0" borderId="0" applyFont="0" applyFill="0" applyBorder="0" applyAlignment="0" applyProtection="0"/>
  </cellStyleXfs>
  <cellXfs count="156">
    <xf numFmtId="0" fontId="0" fillId="0" borderId="0" xfId="0"/>
    <xf numFmtId="0" fontId="14" fillId="0" borderId="0" xfId="0" applyFont="1" applyAlignment="1">
      <alignment horizontal="center"/>
    </xf>
    <xf numFmtId="0" fontId="14" fillId="0" borderId="0" xfId="0" applyFont="1" applyAlignment="1">
      <alignment horizontal="center" vertical="center"/>
    </xf>
    <xf numFmtId="0" fontId="14" fillId="0" borderId="0" xfId="0" applyFont="1"/>
    <xf numFmtId="0" fontId="14" fillId="0" borderId="8" xfId="0" applyFont="1" applyBorder="1"/>
    <xf numFmtId="2" fontId="14" fillId="0" borderId="0" xfId="0" applyNumberFormat="1" applyFont="1" applyAlignment="1">
      <alignment horizontal="center" vertical="center"/>
    </xf>
    <xf numFmtId="0" fontId="14" fillId="0" borderId="0" xfId="0" applyFont="1" applyAlignment="1">
      <alignment horizontal="right"/>
    </xf>
    <xf numFmtId="0" fontId="18" fillId="0" borderId="0" xfId="0" applyFont="1"/>
    <xf numFmtId="2" fontId="18" fillId="0" borderId="0" xfId="0" applyNumberFormat="1" applyFont="1" applyAlignment="1">
      <alignment horizontal="center" vertical="center"/>
    </xf>
    <xf numFmtId="0" fontId="18" fillId="0" borderId="0" xfId="0" applyFont="1" applyAlignment="1">
      <alignment horizontal="center"/>
    </xf>
    <xf numFmtId="0" fontId="18" fillId="0" borderId="0" xfId="0" applyFont="1" applyAlignment="1">
      <alignment horizontal="right"/>
    </xf>
    <xf numFmtId="4" fontId="14" fillId="0" borderId="0" xfId="0" applyNumberFormat="1" applyFont="1" applyAlignment="1">
      <alignment horizontal="right"/>
    </xf>
    <xf numFmtId="164" fontId="14" fillId="0" borderId="0" xfId="0" applyNumberFormat="1" applyFont="1" applyAlignment="1">
      <alignment horizontal="left" vertical="center" wrapText="1"/>
    </xf>
    <xf numFmtId="0" fontId="20" fillId="0" borderId="0" xfId="0" applyFont="1"/>
    <xf numFmtId="0" fontId="20" fillId="2" borderId="0" xfId="0" applyFont="1" applyFill="1"/>
    <xf numFmtId="0" fontId="25" fillId="0" borderId="0" xfId="0" applyFont="1" applyAlignment="1">
      <alignment wrapText="1"/>
    </xf>
    <xf numFmtId="0" fontId="25" fillId="0" borderId="0" xfId="0" applyFont="1"/>
    <xf numFmtId="0" fontId="15" fillId="0" borderId="0" xfId="49" applyFont="1" applyProtection="1">
      <alignment horizontal="left" wrapText="1"/>
      <protection locked="0"/>
    </xf>
    <xf numFmtId="0" fontId="14" fillId="0" borderId="0" xfId="0" applyFont="1" applyAlignment="1" applyProtection="1">
      <alignment horizontal="center"/>
      <protection locked="0"/>
    </xf>
    <xf numFmtId="0" fontId="14" fillId="0" borderId="0" xfId="0" applyFont="1" applyAlignment="1" applyProtection="1">
      <alignment horizontal="center" vertical="center"/>
      <protection locked="0"/>
    </xf>
    <xf numFmtId="9" fontId="16" fillId="0" borderId="0" xfId="50" applyFont="1" applyProtection="1">
      <alignment horizontal="center" vertical="center"/>
      <protection locked="0"/>
    </xf>
    <xf numFmtId="0" fontId="14" fillId="0" borderId="0" xfId="0" applyFont="1" applyAlignment="1" applyProtection="1">
      <alignment horizontal="right" vertical="center"/>
      <protection locked="0"/>
    </xf>
    <xf numFmtId="2" fontId="22" fillId="6" borderId="1" xfId="0" applyNumberFormat="1" applyFont="1" applyFill="1" applyBorder="1" applyAlignment="1" applyProtection="1">
      <alignment horizontal="center" vertical="center"/>
      <protection locked="0"/>
    </xf>
    <xf numFmtId="0" fontId="22" fillId="6" borderId="1" xfId="0" applyFont="1" applyFill="1" applyBorder="1" applyAlignment="1" applyProtection="1">
      <alignment horizontal="center" vertical="center"/>
      <protection locked="0"/>
    </xf>
    <xf numFmtId="2" fontId="23" fillId="4" borderId="29" xfId="0" applyNumberFormat="1" applyFont="1" applyFill="1" applyBorder="1" applyAlignment="1" applyProtection="1">
      <alignment horizontal="center" vertical="center" wrapText="1"/>
      <protection locked="0"/>
    </xf>
    <xf numFmtId="0" fontId="20" fillId="4" borderId="16" xfId="0" applyFont="1" applyFill="1" applyBorder="1" applyAlignment="1" applyProtection="1">
      <alignment vertical="center" wrapText="1"/>
      <protection locked="0"/>
    </xf>
    <xf numFmtId="43" fontId="23" fillId="4" borderId="16" xfId="51" applyFont="1" applyFill="1" applyBorder="1" applyAlignment="1" applyProtection="1">
      <alignment vertical="center" wrapText="1"/>
      <protection locked="0"/>
    </xf>
    <xf numFmtId="7" fontId="25" fillId="0" borderId="14" xfId="3" applyNumberFormat="1" applyFont="1" applyBorder="1" applyAlignment="1" applyProtection="1">
      <alignment horizontal="center" vertical="center"/>
      <protection locked="0"/>
    </xf>
    <xf numFmtId="7" fontId="25" fillId="0" borderId="2" xfId="3" applyNumberFormat="1" applyFont="1" applyBorder="1" applyAlignment="1" applyProtection="1">
      <alignment horizontal="center" vertical="center"/>
      <protection locked="0"/>
    </xf>
    <xf numFmtId="7" fontId="25" fillId="0" borderId="1" xfId="3" applyNumberFormat="1" applyFont="1" applyBorder="1" applyAlignment="1" applyProtection="1">
      <alignment horizontal="center" vertical="center"/>
      <protection locked="0"/>
    </xf>
    <xf numFmtId="7" fontId="26" fillId="0" borderId="1" xfId="3" applyNumberFormat="1" applyFont="1" applyBorder="1" applyAlignment="1" applyProtection="1">
      <alignment horizontal="center" vertical="center"/>
      <protection locked="0"/>
    </xf>
    <xf numFmtId="2" fontId="23" fillId="4" borderId="4" xfId="0" applyNumberFormat="1" applyFont="1" applyFill="1" applyBorder="1" applyAlignment="1" applyProtection="1">
      <alignment horizontal="center" vertical="center" wrapText="1"/>
      <protection locked="0"/>
    </xf>
    <xf numFmtId="0" fontId="20" fillId="4" borderId="5" xfId="0" applyFont="1" applyFill="1" applyBorder="1" applyAlignment="1" applyProtection="1">
      <alignment vertical="center" wrapText="1"/>
      <protection locked="0"/>
    </xf>
    <xf numFmtId="7" fontId="25" fillId="0" borderId="12" xfId="3" applyNumberFormat="1" applyFont="1" applyBorder="1" applyAlignment="1" applyProtection="1">
      <alignment horizontal="center" vertical="center"/>
      <protection locked="0"/>
    </xf>
    <xf numFmtId="7" fontId="25" fillId="0" borderId="3" xfId="3" applyNumberFormat="1" applyFont="1" applyBorder="1" applyAlignment="1" applyProtection="1">
      <alignment horizontal="center" vertical="center"/>
      <protection locked="0"/>
    </xf>
    <xf numFmtId="7" fontId="25" fillId="0" borderId="37" xfId="3" applyNumberFormat="1" applyFont="1" applyBorder="1" applyAlignment="1" applyProtection="1">
      <alignment horizontal="center" vertical="center"/>
      <protection locked="0"/>
    </xf>
    <xf numFmtId="7" fontId="25" fillId="0" borderId="37" xfId="3" applyNumberFormat="1" applyFont="1" applyFill="1" applyBorder="1" applyAlignment="1" applyProtection="1">
      <alignment horizontal="center" vertical="center"/>
      <protection locked="0"/>
    </xf>
    <xf numFmtId="2" fontId="23" fillId="4" borderId="31" xfId="0" applyNumberFormat="1" applyFont="1" applyFill="1" applyBorder="1" applyAlignment="1" applyProtection="1">
      <alignment horizontal="center" vertical="center"/>
      <protection locked="0"/>
    </xf>
    <xf numFmtId="0" fontId="23" fillId="4" borderId="32" xfId="0" applyFont="1" applyFill="1" applyBorder="1" applyAlignment="1" applyProtection="1">
      <alignment vertical="center"/>
      <protection locked="0"/>
    </xf>
    <xf numFmtId="164" fontId="25" fillId="0" borderId="14" xfId="0" applyNumberFormat="1" applyFont="1" applyBorder="1" applyAlignment="1" applyProtection="1">
      <alignment horizontal="center" vertical="center" wrapText="1"/>
      <protection locked="0"/>
    </xf>
    <xf numFmtId="164" fontId="25" fillId="0" borderId="1" xfId="0" applyNumberFormat="1" applyFont="1" applyBorder="1" applyAlignment="1" applyProtection="1">
      <alignment horizontal="center" vertical="center" wrapText="1"/>
      <protection locked="0"/>
    </xf>
    <xf numFmtId="164" fontId="25" fillId="0" borderId="35" xfId="0" applyNumberFormat="1" applyFont="1" applyBorder="1" applyAlignment="1" applyProtection="1">
      <alignment horizontal="center" vertical="center" wrapText="1"/>
      <protection locked="0"/>
    </xf>
    <xf numFmtId="164" fontId="26" fillId="0" borderId="1" xfId="0" applyNumberFormat="1" applyFont="1" applyBorder="1" applyAlignment="1" applyProtection="1">
      <alignment horizontal="center" vertical="center" wrapText="1"/>
      <protection locked="0"/>
    </xf>
    <xf numFmtId="164" fontId="25" fillId="0" borderId="2" xfId="0" applyNumberFormat="1" applyFont="1" applyBorder="1" applyAlignment="1" applyProtection="1">
      <alignment horizontal="center" vertical="center" wrapText="1"/>
      <protection locked="0"/>
    </xf>
    <xf numFmtId="164" fontId="25" fillId="0" borderId="7" xfId="0" applyNumberFormat="1" applyFont="1" applyBorder="1" applyAlignment="1" applyProtection="1">
      <alignment horizontal="center" vertical="center" wrapText="1"/>
      <protection locked="0"/>
    </xf>
    <xf numFmtId="164" fontId="22" fillId="4" borderId="28" xfId="0" applyNumberFormat="1" applyFont="1" applyFill="1" applyBorder="1" applyAlignment="1" applyProtection="1">
      <alignment horizontal="right" vertical="center" wrapText="1"/>
      <protection locked="0"/>
    </xf>
    <xf numFmtId="1" fontId="24" fillId="2" borderId="4" xfId="0" applyNumberFormat="1" applyFont="1" applyFill="1" applyBorder="1" applyAlignment="1" applyProtection="1">
      <alignment horizontal="left" vertical="center"/>
      <protection locked="0"/>
    </xf>
    <xf numFmtId="1" fontId="24" fillId="2" borderId="5" xfId="0" applyNumberFormat="1" applyFont="1" applyFill="1" applyBorder="1" applyAlignment="1" applyProtection="1">
      <alignment horizontal="left" vertical="center"/>
      <protection locked="0"/>
    </xf>
    <xf numFmtId="1" fontId="24" fillId="2" borderId="5" xfId="0" applyNumberFormat="1" applyFont="1" applyFill="1" applyBorder="1" applyAlignment="1" applyProtection="1">
      <alignment horizontal="center" vertical="center"/>
      <protection locked="0"/>
    </xf>
    <xf numFmtId="164" fontId="24" fillId="2" borderId="21" xfId="0" applyNumberFormat="1" applyFont="1" applyFill="1" applyBorder="1" applyAlignment="1" applyProtection="1">
      <alignment horizontal="right" vertical="center" wrapText="1"/>
      <protection locked="0"/>
    </xf>
    <xf numFmtId="164" fontId="22" fillId="7" borderId="30" xfId="0" applyNumberFormat="1" applyFont="1" applyFill="1" applyBorder="1" applyAlignment="1" applyProtection="1">
      <alignment horizontal="right" vertical="center" wrapText="1"/>
      <protection locked="0"/>
    </xf>
    <xf numFmtId="44" fontId="23" fillId="0" borderId="14" xfId="3" applyFont="1" applyBorder="1" applyAlignment="1" applyProtection="1">
      <alignment horizontal="center" vertical="center"/>
      <protection locked="0"/>
    </xf>
    <xf numFmtId="1" fontId="23" fillId="0" borderId="26" xfId="0" applyNumberFormat="1" applyFont="1" applyBorder="1" applyAlignment="1" applyProtection="1">
      <alignment horizontal="left" vertical="center"/>
      <protection locked="0"/>
    </xf>
    <xf numFmtId="1" fontId="23" fillId="0" borderId="11" xfId="0" applyNumberFormat="1" applyFont="1" applyBorder="1" applyAlignment="1" applyProtection="1">
      <alignment horizontal="left" vertical="center"/>
      <protection locked="0"/>
    </xf>
    <xf numFmtId="4" fontId="23" fillId="0" borderId="27" xfId="0" applyNumberFormat="1" applyFont="1" applyBorder="1" applyAlignment="1" applyProtection="1">
      <alignment horizontal="right" vertical="center"/>
      <protection locked="0"/>
    </xf>
    <xf numFmtId="2" fontId="25" fillId="0" borderId="13" xfId="0" applyNumberFormat="1" applyFont="1" applyBorder="1" applyAlignment="1">
      <alignment horizontal="center" vertical="center"/>
    </xf>
    <xf numFmtId="164" fontId="25" fillId="0" borderId="14" xfId="0" applyNumberFormat="1" applyFont="1" applyBorder="1" applyAlignment="1">
      <alignment horizontal="left" vertical="center" wrapText="1"/>
    </xf>
    <xf numFmtId="2" fontId="25" fillId="0" borderId="14" xfId="0" applyNumberFormat="1" applyFont="1" applyBorder="1" applyAlignment="1">
      <alignment horizontal="center" vertical="center"/>
    </xf>
    <xf numFmtId="0" fontId="26" fillId="0" borderId="14" xfId="1" applyFont="1" applyBorder="1" applyAlignment="1">
      <alignment horizontal="center" vertical="center"/>
    </xf>
    <xf numFmtId="2" fontId="25" fillId="0" borderId="17" xfId="0" applyNumberFormat="1" applyFont="1" applyBorder="1" applyAlignment="1">
      <alignment horizontal="center" vertical="center"/>
    </xf>
    <xf numFmtId="164" fontId="26" fillId="0" borderId="7" xfId="0" applyNumberFormat="1" applyFont="1" applyBorder="1" applyAlignment="1">
      <alignment horizontal="left" vertical="center" wrapText="1"/>
    </xf>
    <xf numFmtId="2" fontId="26" fillId="0" borderId="7" xfId="0" applyNumberFormat="1" applyFont="1" applyBorder="1" applyAlignment="1">
      <alignment horizontal="center" vertical="center"/>
    </xf>
    <xf numFmtId="0" fontId="26" fillId="0" borderId="7" xfId="0" applyFont="1" applyBorder="1" applyAlignment="1">
      <alignment horizontal="center" vertical="center"/>
    </xf>
    <xf numFmtId="7" fontId="25" fillId="0" borderId="18" xfId="3" applyNumberFormat="1" applyFont="1" applyBorder="1" applyAlignment="1" applyProtection="1">
      <alignment horizontal="right" vertical="center" wrapText="1"/>
    </xf>
    <xf numFmtId="7" fontId="25" fillId="0" borderId="20" xfId="3" applyNumberFormat="1" applyFont="1" applyBorder="1" applyAlignment="1" applyProtection="1">
      <alignment horizontal="right" vertical="center" wrapText="1"/>
    </xf>
    <xf numFmtId="2" fontId="25" fillId="0" borderId="6" xfId="0" applyNumberFormat="1" applyFont="1" applyBorder="1" applyAlignment="1">
      <alignment horizontal="center" vertical="center"/>
    </xf>
    <xf numFmtId="164" fontId="25" fillId="0" borderId="1" xfId="0" applyNumberFormat="1" applyFont="1" applyBorder="1" applyAlignment="1">
      <alignment horizontal="left" vertical="center" wrapText="1"/>
    </xf>
    <xf numFmtId="2" fontId="25" fillId="0" borderId="1" xfId="0" applyNumberFormat="1" applyFont="1" applyBorder="1" applyAlignment="1">
      <alignment horizontal="center" vertical="center"/>
    </xf>
    <xf numFmtId="0" fontId="26" fillId="0" borderId="1" xfId="1" applyFont="1" applyBorder="1" applyAlignment="1">
      <alignment horizontal="center" vertical="center"/>
    </xf>
    <xf numFmtId="2" fontId="26" fillId="0" borderId="1" xfId="0" applyNumberFormat="1" applyFont="1" applyBorder="1" applyAlignment="1">
      <alignment horizontal="center" vertical="center"/>
    </xf>
    <xf numFmtId="2" fontId="25" fillId="0" borderId="15" xfId="0" applyNumberFormat="1" applyFont="1" applyBorder="1" applyAlignment="1">
      <alignment horizontal="center" vertical="center"/>
    </xf>
    <xf numFmtId="164" fontId="25" fillId="0" borderId="7" xfId="0" applyNumberFormat="1" applyFont="1" applyBorder="1" applyAlignment="1">
      <alignment horizontal="left" vertical="center" wrapText="1"/>
    </xf>
    <xf numFmtId="7" fontId="25" fillId="0" borderId="19" xfId="3" applyNumberFormat="1" applyFont="1" applyBorder="1" applyAlignment="1" applyProtection="1">
      <alignment horizontal="right" vertical="center" wrapText="1"/>
    </xf>
    <xf numFmtId="2" fontId="25" fillId="0" borderId="23" xfId="0" applyNumberFormat="1" applyFont="1" applyBorder="1" applyAlignment="1">
      <alignment horizontal="center" vertical="center"/>
    </xf>
    <xf numFmtId="164" fontId="25" fillId="0" borderId="12" xfId="0" applyNumberFormat="1" applyFont="1" applyBorder="1" applyAlignment="1">
      <alignment horizontal="left" vertical="center" wrapText="1"/>
    </xf>
    <xf numFmtId="4" fontId="25" fillId="0" borderId="12" xfId="0" applyNumberFormat="1" applyFont="1" applyBorder="1" applyAlignment="1">
      <alignment horizontal="center" vertical="center"/>
    </xf>
    <xf numFmtId="0" fontId="26" fillId="0" borderId="12" xfId="1" applyFont="1" applyBorder="1" applyAlignment="1">
      <alignment horizontal="center" vertical="center"/>
    </xf>
    <xf numFmtId="4" fontId="25" fillId="0" borderId="1" xfId="0" applyNumberFormat="1" applyFont="1" applyBorder="1" applyAlignment="1">
      <alignment horizontal="center" vertical="center"/>
    </xf>
    <xf numFmtId="164" fontId="25" fillId="0" borderId="2" xfId="0" applyNumberFormat="1" applyFont="1" applyBorder="1" applyAlignment="1">
      <alignment horizontal="left" vertical="center" wrapText="1"/>
    </xf>
    <xf numFmtId="4" fontId="25" fillId="0" borderId="2" xfId="0" applyNumberFormat="1" applyFont="1" applyBorder="1" applyAlignment="1">
      <alignment horizontal="center" vertical="center"/>
    </xf>
    <xf numFmtId="7" fontId="25" fillId="0" borderId="24" xfId="3" applyNumberFormat="1" applyFont="1" applyBorder="1" applyAlignment="1" applyProtection="1">
      <alignment horizontal="right" vertical="center" wrapText="1"/>
    </xf>
    <xf numFmtId="2" fontId="25" fillId="0" borderId="14" xfId="0" applyNumberFormat="1" applyFont="1" applyBorder="1" applyAlignment="1">
      <alignment horizontal="center" vertical="center" wrapText="1"/>
    </xf>
    <xf numFmtId="2" fontId="25" fillId="0" borderId="1" xfId="0" applyNumberFormat="1" applyFont="1" applyBorder="1" applyAlignment="1">
      <alignment horizontal="center" vertical="center" wrapText="1"/>
    </xf>
    <xf numFmtId="2" fontId="25" fillId="0" borderId="34" xfId="0" applyNumberFormat="1" applyFont="1" applyBorder="1" applyAlignment="1">
      <alignment horizontal="center" vertical="center"/>
    </xf>
    <xf numFmtId="164" fontId="25" fillId="0" borderId="35" xfId="0" applyNumberFormat="1" applyFont="1" applyBorder="1" applyAlignment="1">
      <alignment horizontal="left" vertical="center" wrapText="1"/>
    </xf>
    <xf numFmtId="2" fontId="25" fillId="0" borderId="35" xfId="0" applyNumberFormat="1" applyFont="1" applyBorder="1" applyAlignment="1">
      <alignment horizontal="center" vertical="center" wrapText="1"/>
    </xf>
    <xf numFmtId="0" fontId="26" fillId="0" borderId="35" xfId="1" applyFont="1" applyBorder="1" applyAlignment="1">
      <alignment horizontal="center" vertical="center"/>
    </xf>
    <xf numFmtId="164" fontId="25" fillId="0" borderId="18" xfId="0" applyNumberFormat="1" applyFont="1" applyBorder="1" applyAlignment="1">
      <alignment horizontal="right" vertical="center" wrapText="1"/>
    </xf>
    <xf numFmtId="164" fontId="25" fillId="0" borderId="19" xfId="0" applyNumberFormat="1" applyFont="1" applyBorder="1" applyAlignment="1">
      <alignment horizontal="right" vertical="center" wrapText="1"/>
    </xf>
    <xf numFmtId="164" fontId="25" fillId="0" borderId="36" xfId="0" applyNumberFormat="1" applyFont="1" applyBorder="1" applyAlignment="1">
      <alignment horizontal="right" vertical="center" wrapText="1"/>
    </xf>
    <xf numFmtId="164" fontId="26" fillId="0" borderId="1" xfId="0" applyNumberFormat="1" applyFont="1" applyBorder="1" applyAlignment="1">
      <alignment horizontal="left" vertical="center" wrapText="1"/>
    </xf>
    <xf numFmtId="0" fontId="26" fillId="0" borderId="2" xfId="1" applyFont="1" applyBorder="1" applyAlignment="1">
      <alignment horizontal="center" vertical="center"/>
    </xf>
    <xf numFmtId="2" fontId="25" fillId="0" borderId="2" xfId="0" applyNumberFormat="1" applyFont="1" applyBorder="1" applyAlignment="1">
      <alignment horizontal="center" vertical="center" wrapText="1"/>
    </xf>
    <xf numFmtId="2" fontId="25" fillId="0" borderId="7" xfId="0" applyNumberFormat="1" applyFont="1" applyBorder="1" applyAlignment="1">
      <alignment horizontal="center" vertical="center" wrapText="1"/>
    </xf>
    <xf numFmtId="0" fontId="26" fillId="0" borderId="7" xfId="1" applyFont="1" applyBorder="1" applyAlignment="1">
      <alignment horizontal="center" vertical="center"/>
    </xf>
    <xf numFmtId="164" fontId="25" fillId="0" borderId="1" xfId="0" applyNumberFormat="1" applyFont="1" applyBorder="1" applyAlignment="1">
      <alignment horizontal="right" vertical="center" wrapText="1"/>
    </xf>
    <xf numFmtId="164" fontId="25" fillId="0" borderId="22" xfId="0" applyNumberFormat="1" applyFont="1" applyBorder="1" applyAlignment="1">
      <alignment horizontal="right" vertical="center" wrapText="1"/>
    </xf>
    <xf numFmtId="164" fontId="25" fillId="0" borderId="20" xfId="0" applyNumberFormat="1" applyFont="1" applyBorder="1" applyAlignment="1">
      <alignment horizontal="right" vertical="center" wrapText="1"/>
    </xf>
    <xf numFmtId="2" fontId="23" fillId="0" borderId="13" xfId="0" applyNumberFormat="1" applyFont="1" applyBorder="1" applyAlignment="1">
      <alignment horizontal="center" vertical="center"/>
    </xf>
    <xf numFmtId="164" fontId="23" fillId="0" borderId="14" xfId="0" applyNumberFormat="1" applyFont="1" applyBorder="1" applyAlignment="1">
      <alignment horizontal="left" vertical="center" wrapText="1"/>
    </xf>
    <xf numFmtId="164" fontId="23" fillId="2" borderId="14" xfId="0" applyNumberFormat="1" applyFont="1" applyFill="1" applyBorder="1" applyAlignment="1">
      <alignment horizontal="left" vertical="center" wrapText="1"/>
    </xf>
    <xf numFmtId="0" fontId="23" fillId="0" borderId="14" xfId="0" applyFont="1" applyBorder="1" applyAlignment="1">
      <alignment horizontal="center" vertical="center"/>
    </xf>
    <xf numFmtId="10" fontId="23" fillId="0" borderId="14" xfId="0" applyNumberFormat="1" applyFont="1" applyBorder="1" applyAlignment="1">
      <alignment horizontal="center" vertical="center"/>
    </xf>
    <xf numFmtId="2" fontId="25" fillId="0" borderId="6" xfId="0" applyNumberFormat="1" applyFont="1" applyBorder="1" applyAlignment="1">
      <alignment horizontal="center" vertical="center" wrapText="1"/>
    </xf>
    <xf numFmtId="10" fontId="25" fillId="0" borderId="1" xfId="48" applyNumberFormat="1" applyFont="1" applyBorder="1" applyAlignment="1" applyProtection="1">
      <alignment horizontal="center" vertical="center" wrapText="1"/>
    </xf>
    <xf numFmtId="44" fontId="23" fillId="0" borderId="18" xfId="3" applyFont="1" applyBorder="1" applyAlignment="1" applyProtection="1">
      <alignment horizontal="right" vertical="center"/>
    </xf>
    <xf numFmtId="164" fontId="22" fillId="7" borderId="33" xfId="0" applyNumberFormat="1" applyFont="1" applyFill="1" applyBorder="1" applyAlignment="1">
      <alignment horizontal="right" vertical="center" wrapText="1"/>
    </xf>
    <xf numFmtId="165" fontId="13" fillId="3" borderId="27" xfId="0" applyNumberFormat="1" applyFont="1" applyFill="1" applyBorder="1" applyAlignment="1">
      <alignment horizontal="right" vertical="center"/>
    </xf>
    <xf numFmtId="2" fontId="17" fillId="7" borderId="10" xfId="0" applyNumberFormat="1" applyFont="1" applyFill="1" applyBorder="1" applyAlignment="1" applyProtection="1">
      <alignment horizontal="center" vertical="center"/>
      <protection locked="0"/>
    </xf>
    <xf numFmtId="2" fontId="17" fillId="7" borderId="9" xfId="0" applyNumberFormat="1" applyFont="1" applyFill="1" applyBorder="1" applyAlignment="1" applyProtection="1">
      <alignment horizontal="center" vertical="center"/>
      <protection locked="0"/>
    </xf>
    <xf numFmtId="2" fontId="17" fillId="7" borderId="25" xfId="0" applyNumberFormat="1" applyFont="1" applyFill="1" applyBorder="1" applyAlignment="1" applyProtection="1">
      <alignment horizontal="center" vertical="center"/>
      <protection locked="0"/>
    </xf>
    <xf numFmtId="0" fontId="19" fillId="0" borderId="0" xfId="49" applyFont="1" applyFill="1" applyAlignment="1" applyProtection="1">
      <alignment horizontal="center" vertical="center"/>
      <protection locked="0"/>
    </xf>
    <xf numFmtId="0" fontId="13" fillId="5" borderId="0" xfId="49" applyFont="1" applyFill="1" applyAlignment="1" applyProtection="1">
      <alignment horizontal="center" vertical="center"/>
      <protection locked="0"/>
    </xf>
    <xf numFmtId="2" fontId="21" fillId="5" borderId="1" xfId="0" applyNumberFormat="1" applyFont="1" applyFill="1" applyBorder="1" applyAlignment="1" applyProtection="1">
      <alignment horizontal="center" vertical="center"/>
      <protection locked="0"/>
    </xf>
    <xf numFmtId="164" fontId="21" fillId="5" borderId="1" xfId="0" applyNumberFormat="1" applyFont="1" applyFill="1" applyBorder="1" applyAlignment="1" applyProtection="1">
      <alignment horizontal="center" vertical="center" wrapText="1"/>
      <protection locked="0"/>
    </xf>
    <xf numFmtId="0" fontId="21" fillId="5" borderId="1" xfId="0" applyFont="1" applyFill="1" applyBorder="1" applyAlignment="1" applyProtection="1">
      <alignment horizontal="center" vertical="center" wrapText="1"/>
      <protection locked="0"/>
    </xf>
    <xf numFmtId="0" fontId="21" fillId="5" borderId="1" xfId="0" applyFont="1" applyFill="1" applyBorder="1" applyAlignment="1" applyProtection="1">
      <alignment horizontal="center" vertical="center"/>
      <protection locked="0"/>
    </xf>
    <xf numFmtId="0" fontId="23" fillId="4" borderId="5" xfId="0" applyFont="1" applyFill="1" applyBorder="1" applyAlignment="1" applyProtection="1">
      <alignment horizontal="left" vertical="center" wrapText="1"/>
      <protection locked="0"/>
    </xf>
    <xf numFmtId="2" fontId="13" fillId="3" borderId="26" xfId="0" applyNumberFormat="1" applyFont="1" applyFill="1" applyBorder="1" applyAlignment="1" applyProtection="1">
      <alignment horizontal="left" vertical="center"/>
      <protection locked="0"/>
    </xf>
    <xf numFmtId="2" fontId="13" fillId="3" borderId="11" xfId="0" applyNumberFormat="1" applyFont="1" applyFill="1" applyBorder="1" applyAlignment="1" applyProtection="1">
      <alignment horizontal="left" vertical="center"/>
      <protection locked="0"/>
    </xf>
    <xf numFmtId="1" fontId="22" fillId="4" borderId="8" xfId="0" applyNumberFormat="1" applyFont="1" applyFill="1" applyBorder="1" applyAlignment="1" applyProtection="1">
      <alignment horizontal="left" vertical="center"/>
      <protection locked="0"/>
    </xf>
    <xf numFmtId="1" fontId="22" fillId="4" borderId="0" xfId="0" applyNumberFormat="1" applyFont="1" applyFill="1" applyAlignment="1" applyProtection="1">
      <alignment horizontal="left" vertical="center"/>
      <protection locked="0"/>
    </xf>
    <xf numFmtId="1" fontId="23" fillId="0" borderId="26" xfId="0" applyNumberFormat="1" applyFont="1" applyBorder="1" applyAlignment="1" applyProtection="1">
      <alignment horizontal="left" vertical="center"/>
      <protection locked="0"/>
    </xf>
    <xf numFmtId="1" fontId="23" fillId="0" borderId="11" xfId="0" applyNumberFormat="1" applyFont="1" applyBorder="1" applyAlignment="1" applyProtection="1">
      <alignment horizontal="left" vertical="center"/>
      <protection locked="0"/>
    </xf>
    <xf numFmtId="1" fontId="22" fillId="7" borderId="29" xfId="0" applyNumberFormat="1" applyFont="1" applyFill="1" applyBorder="1" applyAlignment="1" applyProtection="1">
      <alignment horizontal="left" vertical="center"/>
      <protection locked="0"/>
    </xf>
    <xf numFmtId="1" fontId="22" fillId="7" borderId="16" xfId="0" applyNumberFormat="1" applyFont="1" applyFill="1" applyBorder="1" applyAlignment="1" applyProtection="1">
      <alignment horizontal="left" vertical="center"/>
      <protection locked="0"/>
    </xf>
    <xf numFmtId="0" fontId="15" fillId="0" borderId="0" xfId="49" applyFont="1">
      <alignment horizontal="left" wrapText="1"/>
    </xf>
    <xf numFmtId="9" fontId="16" fillId="0" borderId="0" xfId="50" applyFont="1">
      <alignment horizontal="center" vertical="center"/>
    </xf>
    <xf numFmtId="0" fontId="14" fillId="0" borderId="0" xfId="0" applyFont="1" applyAlignment="1">
      <alignment horizontal="right" vertical="center"/>
    </xf>
    <xf numFmtId="0" fontId="19" fillId="0" borderId="0" xfId="49" applyFont="1" applyFill="1" applyAlignment="1">
      <alignment horizontal="center" vertical="center"/>
    </xf>
    <xf numFmtId="0" fontId="13" fillId="5" borderId="0" xfId="49" applyFont="1" applyFill="1" applyAlignment="1">
      <alignment horizontal="center" vertical="center"/>
    </xf>
    <xf numFmtId="2" fontId="21" fillId="5" borderId="1" xfId="0" applyNumberFormat="1" applyFont="1" applyFill="1" applyBorder="1" applyAlignment="1">
      <alignment horizontal="center" vertical="center"/>
    </xf>
    <xf numFmtId="164" fontId="21" fillId="5" borderId="1" xfId="0" applyNumberFormat="1" applyFont="1" applyFill="1" applyBorder="1" applyAlignment="1">
      <alignment horizontal="center" vertical="center" wrapText="1"/>
    </xf>
    <xf numFmtId="0" fontId="21" fillId="5" borderId="1" xfId="0" applyFont="1" applyFill="1" applyBorder="1" applyAlignment="1">
      <alignment horizontal="center" vertical="center" wrapText="1"/>
    </xf>
    <xf numFmtId="0" fontId="21" fillId="5" borderId="1" xfId="0" applyFont="1" applyFill="1" applyBorder="1" applyAlignment="1">
      <alignment horizontal="center" vertical="center"/>
    </xf>
    <xf numFmtId="2" fontId="22" fillId="6" borderId="1" xfId="0" applyNumberFormat="1" applyFont="1" applyFill="1" applyBorder="1" applyAlignment="1">
      <alignment horizontal="center" vertical="center"/>
    </xf>
    <xf numFmtId="0" fontId="22" fillId="6" borderId="1" xfId="0" applyFont="1" applyFill="1" applyBorder="1" applyAlignment="1">
      <alignment horizontal="center" vertical="center"/>
    </xf>
    <xf numFmtId="2" fontId="17" fillId="7" borderId="10" xfId="0" applyNumberFormat="1" applyFont="1" applyFill="1" applyBorder="1" applyAlignment="1">
      <alignment horizontal="center" vertical="center"/>
    </xf>
    <xf numFmtId="2" fontId="17" fillId="7" borderId="9" xfId="0" applyNumberFormat="1" applyFont="1" applyFill="1" applyBorder="1" applyAlignment="1">
      <alignment horizontal="center" vertical="center"/>
    </xf>
    <xf numFmtId="2" fontId="17" fillId="7" borderId="25" xfId="0" applyNumberFormat="1" applyFont="1" applyFill="1" applyBorder="1" applyAlignment="1">
      <alignment horizontal="center" vertical="center"/>
    </xf>
    <xf numFmtId="2" fontId="23" fillId="4" borderId="29" xfId="0" applyNumberFormat="1" applyFont="1" applyFill="1" applyBorder="1" applyAlignment="1">
      <alignment horizontal="center" vertical="center" wrapText="1"/>
    </xf>
    <xf numFmtId="0" fontId="23" fillId="4" borderId="5" xfId="0" applyFont="1" applyFill="1" applyBorder="1" applyAlignment="1">
      <alignment horizontal="left" vertical="center" wrapText="1"/>
    </xf>
    <xf numFmtId="0" fontId="20" fillId="4" borderId="16" xfId="0" applyFont="1" applyFill="1" applyBorder="1" applyAlignment="1">
      <alignment vertical="center" wrapText="1"/>
    </xf>
    <xf numFmtId="43" fontId="23" fillId="4" borderId="16" xfId="51" applyFont="1" applyFill="1" applyBorder="1" applyAlignment="1">
      <alignment vertical="center" wrapText="1"/>
    </xf>
    <xf numFmtId="7" fontId="25" fillId="0" borderId="18" xfId="3" applyNumberFormat="1" applyFont="1" applyBorder="1" applyAlignment="1">
      <alignment horizontal="right" vertical="center" wrapText="1"/>
    </xf>
    <xf numFmtId="164" fontId="25" fillId="0" borderId="38" xfId="0" applyNumberFormat="1" applyFont="1" applyBorder="1" applyAlignment="1">
      <alignment horizontal="left" vertical="center" wrapText="1"/>
    </xf>
    <xf numFmtId="2" fontId="25" fillId="0" borderId="38" xfId="0" applyNumberFormat="1" applyFont="1" applyBorder="1" applyAlignment="1">
      <alignment horizontal="center" vertical="center"/>
    </xf>
    <xf numFmtId="0" fontId="26" fillId="0" borderId="38" xfId="1" applyFont="1" applyBorder="1" applyAlignment="1">
      <alignment horizontal="center" vertical="center"/>
    </xf>
    <xf numFmtId="7" fontId="25" fillId="0" borderId="39" xfId="3" applyNumberFormat="1" applyFont="1" applyBorder="1" applyAlignment="1">
      <alignment horizontal="right" vertical="center" wrapText="1"/>
    </xf>
    <xf numFmtId="7" fontId="25" fillId="0" borderId="20" xfId="3" applyNumberFormat="1" applyFont="1" applyBorder="1" applyAlignment="1">
      <alignment horizontal="right" vertical="center" wrapText="1"/>
    </xf>
    <xf numFmtId="7" fontId="25" fillId="0" borderId="19" xfId="3" applyNumberFormat="1" applyFont="1" applyBorder="1" applyAlignment="1">
      <alignment horizontal="right" vertical="center" wrapText="1"/>
    </xf>
    <xf numFmtId="2" fontId="23" fillId="4" borderId="31" xfId="0" applyNumberFormat="1" applyFont="1" applyFill="1" applyBorder="1" applyAlignment="1">
      <alignment horizontal="center" vertical="center"/>
    </xf>
    <xf numFmtId="0" fontId="23" fillId="4" borderId="32" xfId="0" applyFont="1" applyFill="1" applyBorder="1" applyAlignment="1">
      <alignment vertical="center"/>
    </xf>
    <xf numFmtId="0" fontId="20" fillId="4" borderId="5" xfId="0" applyFont="1" applyFill="1" applyBorder="1" applyAlignment="1">
      <alignment vertical="center" wrapText="1"/>
    </xf>
    <xf numFmtId="2" fontId="13" fillId="3" borderId="26" xfId="0" applyNumberFormat="1" applyFont="1" applyFill="1" applyBorder="1" applyAlignment="1">
      <alignment horizontal="left" vertical="center"/>
    </xf>
    <xf numFmtId="2" fontId="13" fillId="3" borderId="11" xfId="0" applyNumberFormat="1" applyFont="1" applyFill="1" applyBorder="1" applyAlignment="1">
      <alignment horizontal="left" vertical="center"/>
    </xf>
  </cellXfs>
  <cellStyles count="52">
    <cellStyle name="Activity" xfId="49" xr:uid="{2003728F-1873-4E04-97D4-F5E1B46EFFC4}"/>
    <cellStyle name="Comma" xfId="51" builtinId="3"/>
    <cellStyle name="Currency" xfId="3" builtinId="4"/>
    <cellStyle name="Millares [0] 3" xfId="15" xr:uid="{C344754A-1F22-46E3-A13C-776AA32E7794}"/>
    <cellStyle name="Millares [0] 5" xfId="7" xr:uid="{6905FF06-5931-44F2-817F-A3FAEACEEBC9}"/>
    <cellStyle name="Millares 10" xfId="40" xr:uid="{3D3B8E61-704E-41E2-8522-19F975C5B969}"/>
    <cellStyle name="Millares 10 2" xfId="14" xr:uid="{7AD39131-92D0-4CE1-9E9A-79641C77E5EC}"/>
    <cellStyle name="Millares 2" xfId="11" xr:uid="{C7321A0F-E056-4A49-8D7A-8E39EE39E19B}"/>
    <cellStyle name="Millares 2 2" xfId="12" xr:uid="{059376D0-E610-4305-BD63-EC7861EC68C1}"/>
    <cellStyle name="Millares 2 2 2 2" xfId="18" xr:uid="{776D533C-420E-4880-9A36-C46DABE7AE8A}"/>
    <cellStyle name="Millares 2 4" xfId="10" xr:uid="{11DA2AD7-B39E-42D0-A341-929950728C1A}"/>
    <cellStyle name="Millares 2 4 2" xfId="28" xr:uid="{6BD84DB8-537A-400D-8A71-2AA1FEED2133}"/>
    <cellStyle name="Millares 3" xfId="5" xr:uid="{2F6F02FE-4AD5-4F71-A34F-6B02804F8FD9}"/>
    <cellStyle name="Millares 3 2" xfId="25" xr:uid="{E11109DD-1E7D-49EB-8586-51682FE6392F}"/>
    <cellStyle name="Millares 4" xfId="34" xr:uid="{854B5918-9A11-41EA-B8E9-81E9515FA8CF}"/>
    <cellStyle name="Millares 4 2" xfId="26" xr:uid="{8D8B3ABF-C159-44A7-ACD4-788D894C6BDE}"/>
    <cellStyle name="Millares 5" xfId="31" xr:uid="{0730165C-EF6F-42BE-87D9-0F01291BA1B7}"/>
    <cellStyle name="Millares 6" xfId="36" xr:uid="{265F434D-BE3E-4C77-9136-29BFB399B0A1}"/>
    <cellStyle name="Millares 7" xfId="38" xr:uid="{0C58CEC4-C2D2-4859-80FA-B2864DFE8079}"/>
    <cellStyle name="Millares 8" xfId="39" xr:uid="{DBE36D51-DB03-41FA-A070-194D332B25B0}"/>
    <cellStyle name="Millares 9" xfId="8" xr:uid="{EF9DF4FA-C9D9-4798-A703-B92F7D8810C1}"/>
    <cellStyle name="Moneda 2" xfId="43" xr:uid="{1C99E7A9-060B-4C7D-8B4F-CC04B7503AED}"/>
    <cellStyle name="Moneda 3" xfId="27" xr:uid="{4B5D8048-FDCC-47BE-A9D3-8495F4BAA81F}"/>
    <cellStyle name="Moneda 4" xfId="30" xr:uid="{F32850B7-4D32-4B2B-ACFF-70541754607D}"/>
    <cellStyle name="Moneda 4 6" xfId="44" xr:uid="{7BD183D7-FA1B-4C73-82DC-E31C377AFF56}"/>
    <cellStyle name="Normal" xfId="0" builtinId="0"/>
    <cellStyle name="Normal 10" xfId="22" xr:uid="{C0427314-2670-4EA8-A689-C9AD04BC60E4}"/>
    <cellStyle name="Normal 13" xfId="16" xr:uid="{2899B22C-4F07-47FD-9006-0C68D1265014}"/>
    <cellStyle name="Normal 15" xfId="17" xr:uid="{557CADFD-556B-4FEF-AF95-8DE1953D77EB}"/>
    <cellStyle name="Normal 2" xfId="1" xr:uid="{00000000-0005-0000-0000-000001000000}"/>
    <cellStyle name="Normal 2 2" xfId="6" xr:uid="{BE8EB162-6542-4426-B31E-42C39BBDEB71}"/>
    <cellStyle name="Normal 2 2 2 2" xfId="13" xr:uid="{0AB85CF7-4F51-491E-A165-44FC3B7A9B91}"/>
    <cellStyle name="Normal 2 3" xfId="35" xr:uid="{A8998796-F058-4C6E-AAF6-133481C388BA}"/>
    <cellStyle name="Normal 2_Presupuesto Obras Civiles." xfId="47" xr:uid="{19ADA480-4430-4EB7-951F-6DACCF915694}"/>
    <cellStyle name="Normal 20" xfId="41" xr:uid="{B1CFA063-DFF8-4D65-9523-FF7B3F6918F5}"/>
    <cellStyle name="Normal 3" xfId="19" xr:uid="{8F2FF930-E07F-4D8C-A2A4-323FFA1E21DE}"/>
    <cellStyle name="Normal 3 2" xfId="45" xr:uid="{4801AAA1-C663-4B39-939F-0A7CD6F820BB}"/>
    <cellStyle name="Normal 4" xfId="24" xr:uid="{48CB702F-17EA-4179-B4DB-35552698A903}"/>
    <cellStyle name="Normal 4 2" xfId="21" xr:uid="{60446F9D-60B8-4C6D-85C5-60427FBD4A15}"/>
    <cellStyle name="Normal 5" xfId="33" xr:uid="{535856BD-BB80-4711-9889-0825EC1013CF}"/>
    <cellStyle name="Normal 6" xfId="29" xr:uid="{6F87482A-6037-4A30-95B8-72A23DCEA9AA}"/>
    <cellStyle name="Normal 7" xfId="4" xr:uid="{D5D5D5B2-D053-4879-B236-5A41FCC3B6D6}"/>
    <cellStyle name="Normal 7 2 3" xfId="32" xr:uid="{DA0007DF-017E-4479-B94F-BC3178C85F2C}"/>
    <cellStyle name="Normal 8" xfId="9" xr:uid="{45AE397D-0179-4DD4-92D0-53DCC1AD6FE5}"/>
    <cellStyle name="Normal 8 2" xfId="23" xr:uid="{3DA92900-AABD-41F1-9A9B-21029D69B52D}"/>
    <cellStyle name="Normal 9" xfId="42" xr:uid="{749ED02F-A807-463A-9D89-AD34F6E4CC6D}"/>
    <cellStyle name="Percent" xfId="48" builtinId="5"/>
    <cellStyle name="Percent Complete" xfId="50" xr:uid="{24C8D879-4DC0-4B5A-8471-48829B35AB4B}"/>
    <cellStyle name="Porcentaje 2" xfId="20" xr:uid="{394A898D-24D9-4C8F-9158-B3F64C066028}"/>
    <cellStyle name="Porcentaje 2 2" xfId="46" xr:uid="{9B9C845E-FB8A-4E3E-BB0A-0D2DB733D4B6}"/>
    <cellStyle name="Porcentaje 3" xfId="37" xr:uid="{7FA78D42-1193-4B35-9177-57645C438325}"/>
    <cellStyle name="TIMES NEW ROMAN"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2841858</xdr:colOff>
      <xdr:row>0</xdr:row>
      <xdr:rowOff>230889</xdr:rowOff>
    </xdr:from>
    <xdr:to>
      <xdr:col>3</xdr:col>
      <xdr:colOff>568974</xdr:colOff>
      <xdr:row>1</xdr:row>
      <xdr:rowOff>163394</xdr:rowOff>
    </xdr:to>
    <xdr:pic>
      <xdr:nvPicPr>
        <xdr:cNvPr id="2" name="Imagen 1">
          <a:extLst>
            <a:ext uri="{FF2B5EF4-FFF2-40B4-BE49-F238E27FC236}">
              <a16:creationId xmlns:a16="http://schemas.microsoft.com/office/drawing/2014/main" id="{272E31ED-8FC2-41F9-A7EA-F1699FCE86F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330014" y="230889"/>
          <a:ext cx="6064017" cy="43256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2841858</xdr:colOff>
      <xdr:row>0</xdr:row>
      <xdr:rowOff>230889</xdr:rowOff>
    </xdr:from>
    <xdr:to>
      <xdr:col>3</xdr:col>
      <xdr:colOff>568974</xdr:colOff>
      <xdr:row>1</xdr:row>
      <xdr:rowOff>163394</xdr:rowOff>
    </xdr:to>
    <xdr:pic>
      <xdr:nvPicPr>
        <xdr:cNvPr id="2" name="Imagen 1">
          <a:extLst>
            <a:ext uri="{FF2B5EF4-FFF2-40B4-BE49-F238E27FC236}">
              <a16:creationId xmlns:a16="http://schemas.microsoft.com/office/drawing/2014/main" id="{6380BF2E-603A-484B-B359-CE5E5DDBB2B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327633" y="230889"/>
          <a:ext cx="6061491" cy="43733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D1C1E-CBB6-4780-B441-95A6241604AE}">
  <sheetPr>
    <pageSetUpPr fitToPage="1"/>
  </sheetPr>
  <dimension ref="A1:BP210"/>
  <sheetViews>
    <sheetView tabSelected="1" view="pageBreakPreview" zoomScale="66" zoomScaleNormal="40" zoomScaleSheetLayoutView="66" workbookViewId="0">
      <selection activeCell="E12" sqref="E12"/>
    </sheetView>
  </sheetViews>
  <sheetFormatPr defaultColWidth="8.796875" defaultRowHeight="21" x14ac:dyDescent="0.35"/>
  <cols>
    <col min="1" max="1" width="5.09765625" style="3" customWidth="1"/>
    <col min="2" max="2" width="38.296875" style="3" customWidth="1"/>
    <col min="3" max="3" width="49.19921875" style="3" customWidth="1"/>
    <col min="4" max="4" width="9.3984375" style="5" bestFit="1" customWidth="1"/>
    <col min="5" max="5" width="7.3984375" style="3" bestFit="1" customWidth="1"/>
    <col min="6" max="6" width="15.296875" style="1" bestFit="1" customWidth="1"/>
    <col min="7" max="7" width="15.59765625" style="11" customWidth="1"/>
    <col min="8" max="8" width="1.796875" style="3" customWidth="1"/>
    <col min="9" max="9" width="2.796875" style="3" customWidth="1"/>
    <col min="10" max="16384" width="8.796875" style="3"/>
  </cols>
  <sheetData>
    <row r="1" spans="1:68" ht="39.75" customHeight="1" x14ac:dyDescent="0.35">
      <c r="A1" s="17"/>
      <c r="B1" s="18"/>
      <c r="C1" s="18"/>
      <c r="D1" s="19"/>
      <c r="E1" s="20"/>
      <c r="F1" s="19"/>
      <c r="G1" s="21"/>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ht="36.75" customHeight="1" x14ac:dyDescent="0.35">
      <c r="A2" s="17"/>
      <c r="B2" s="18"/>
      <c r="C2" s="18"/>
      <c r="D2" s="19"/>
      <c r="E2" s="20"/>
      <c r="F2" s="19"/>
      <c r="G2" s="21"/>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39" hidden="1" customHeight="1" x14ac:dyDescent="0.35">
      <c r="A3" s="17"/>
      <c r="B3" s="18"/>
      <c r="C3" s="18"/>
      <c r="D3" s="19"/>
      <c r="E3" s="20"/>
      <c r="F3" s="19"/>
      <c r="G3" s="21"/>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36" customHeight="1" x14ac:dyDescent="0.35">
      <c r="A4" s="111" t="s">
        <v>65</v>
      </c>
      <c r="B4" s="111"/>
      <c r="C4" s="111"/>
      <c r="D4" s="111"/>
      <c r="E4" s="111"/>
      <c r="F4" s="111"/>
      <c r="G4" s="111"/>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6.75" customHeight="1" x14ac:dyDescent="0.35">
      <c r="A5" s="112" t="s">
        <v>22</v>
      </c>
      <c r="B5" s="112"/>
      <c r="C5" s="112"/>
      <c r="D5" s="112"/>
      <c r="E5" s="112"/>
      <c r="F5" s="112"/>
      <c r="G5" s="11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15.75" customHeight="1" x14ac:dyDescent="0.35">
      <c r="A6" s="17"/>
      <c r="B6" s="18"/>
      <c r="C6" s="18"/>
      <c r="D6" s="19"/>
      <c r="E6" s="20"/>
      <c r="F6" s="19"/>
      <c r="G6" s="21"/>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s="13" customFormat="1" ht="21.75" customHeight="1" x14ac:dyDescent="0.3">
      <c r="A7" s="113" t="s">
        <v>6</v>
      </c>
      <c r="B7" s="114" t="s">
        <v>7</v>
      </c>
      <c r="C7" s="115" t="s">
        <v>8</v>
      </c>
      <c r="D7" s="116" t="s">
        <v>9</v>
      </c>
      <c r="E7" s="116"/>
      <c r="F7" s="116"/>
      <c r="G7" s="116" t="s">
        <v>78</v>
      </c>
    </row>
    <row r="8" spans="1:68" s="13" customFormat="1" ht="21.75" customHeight="1" x14ac:dyDescent="0.3">
      <c r="A8" s="113"/>
      <c r="B8" s="114"/>
      <c r="C8" s="115"/>
      <c r="D8" s="22" t="s">
        <v>10</v>
      </c>
      <c r="E8" s="23" t="s">
        <v>79</v>
      </c>
      <c r="F8" s="23" t="s">
        <v>77</v>
      </c>
      <c r="G8" s="116"/>
    </row>
    <row r="9" spans="1:68" ht="26.25" customHeight="1" thickBot="1" x14ac:dyDescent="0.4">
      <c r="A9" s="108"/>
      <c r="B9" s="109"/>
      <c r="C9" s="109"/>
      <c r="D9" s="109"/>
      <c r="E9" s="109"/>
      <c r="F9" s="109"/>
      <c r="G9" s="110"/>
      <c r="H9" s="4"/>
    </row>
    <row r="10" spans="1:68" s="13" customFormat="1" ht="30" customHeight="1" thickBot="1" x14ac:dyDescent="0.35">
      <c r="A10" s="24">
        <v>1</v>
      </c>
      <c r="B10" s="117" t="s">
        <v>84</v>
      </c>
      <c r="C10" s="117"/>
      <c r="D10" s="25"/>
      <c r="E10" s="25"/>
      <c r="F10" s="25"/>
      <c r="G10" s="26">
        <f>+SUBTOTAL(9,G11:G12)</f>
        <v>0</v>
      </c>
    </row>
    <row r="11" spans="1:68" s="15" customFormat="1" ht="69" x14ac:dyDescent="0.3">
      <c r="A11" s="55">
        <v>1.01</v>
      </c>
      <c r="B11" s="56" t="s">
        <v>48</v>
      </c>
      <c r="C11" s="56" t="s">
        <v>49</v>
      </c>
      <c r="D11" s="57">
        <v>1</v>
      </c>
      <c r="E11" s="58" t="s">
        <v>13</v>
      </c>
      <c r="F11" s="27"/>
      <c r="G11" s="63">
        <f t="shared" ref="G11" si="0">+F11*D11</f>
        <v>0</v>
      </c>
    </row>
    <row r="12" spans="1:68" s="15" customFormat="1" ht="87" thickBot="1" x14ac:dyDescent="0.35">
      <c r="A12" s="59">
        <f>+A11+0.01</f>
        <v>1.02</v>
      </c>
      <c r="B12" s="60" t="s">
        <v>50</v>
      </c>
      <c r="C12" s="60" t="s">
        <v>23</v>
      </c>
      <c r="D12" s="61">
        <v>334.79999999999995</v>
      </c>
      <c r="E12" s="62" t="s">
        <v>60</v>
      </c>
      <c r="F12" s="28"/>
      <c r="G12" s="64">
        <f t="shared" ref="G12" si="1">+F12*D12</f>
        <v>0</v>
      </c>
    </row>
    <row r="13" spans="1:68" s="13" customFormat="1" ht="30" customHeight="1" thickBot="1" x14ac:dyDescent="0.35">
      <c r="A13" s="24">
        <v>2</v>
      </c>
      <c r="B13" s="117" t="s">
        <v>16</v>
      </c>
      <c r="C13" s="117"/>
      <c r="D13" s="25"/>
      <c r="E13" s="25"/>
      <c r="F13" s="25"/>
      <c r="G13" s="26">
        <f>+SUBTOTAL(9,G14:G21)</f>
        <v>0</v>
      </c>
    </row>
    <row r="14" spans="1:68" s="16" customFormat="1" ht="17.25" x14ac:dyDescent="0.3">
      <c r="A14" s="55">
        <f>+A13+0.01</f>
        <v>2.0099999999999998</v>
      </c>
      <c r="B14" s="56" t="s">
        <v>51</v>
      </c>
      <c r="C14" s="56" t="s">
        <v>52</v>
      </c>
      <c r="D14" s="57">
        <v>1</v>
      </c>
      <c r="E14" s="58" t="s">
        <v>13</v>
      </c>
      <c r="F14" s="27"/>
      <c r="G14" s="63">
        <f t="shared" ref="G14" si="2">+F14*D14</f>
        <v>0</v>
      </c>
    </row>
    <row r="15" spans="1:68" s="16" customFormat="1" ht="51.75" x14ac:dyDescent="0.3">
      <c r="A15" s="65">
        <f>+A14+0.01</f>
        <v>2.0199999999999996</v>
      </c>
      <c r="B15" s="66" t="s">
        <v>80</v>
      </c>
      <c r="C15" s="66" t="s">
        <v>81</v>
      </c>
      <c r="D15" s="67">
        <f>212+24</f>
        <v>236</v>
      </c>
      <c r="E15" s="68" t="s">
        <v>79</v>
      </c>
      <c r="F15" s="29"/>
      <c r="G15" s="72">
        <f t="shared" ref="G15" si="3">+F15*D15</f>
        <v>0</v>
      </c>
    </row>
    <row r="16" spans="1:68" s="16" customFormat="1" ht="17.25" x14ac:dyDescent="0.3">
      <c r="A16" s="65">
        <f>+A15+0.01</f>
        <v>2.0299999999999994</v>
      </c>
      <c r="B16" s="66" t="s">
        <v>53</v>
      </c>
      <c r="C16" s="66" t="s">
        <v>54</v>
      </c>
      <c r="D16" s="67">
        <f>(4*16+3*2)*3+1*2</f>
        <v>212</v>
      </c>
      <c r="E16" s="68" t="s">
        <v>79</v>
      </c>
      <c r="F16" s="29"/>
      <c r="G16" s="72">
        <f t="shared" ref="G16" si="4">+F16*D16</f>
        <v>0</v>
      </c>
    </row>
    <row r="17" spans="1:7" s="16" customFormat="1" ht="17.25" x14ac:dyDescent="0.3">
      <c r="A17" s="65">
        <f t="shared" ref="A17" si="5">+A16+0.01</f>
        <v>2.0399999999999991</v>
      </c>
      <c r="B17" s="66" t="s">
        <v>55</v>
      </c>
      <c r="C17" s="66" t="s">
        <v>82</v>
      </c>
      <c r="D17" s="67">
        <v>24</v>
      </c>
      <c r="E17" s="68" t="s">
        <v>79</v>
      </c>
      <c r="F17" s="29"/>
      <c r="G17" s="72">
        <f t="shared" ref="G17" si="6">+F17*D17</f>
        <v>0</v>
      </c>
    </row>
    <row r="18" spans="1:7" s="16" customFormat="1" ht="86.25" x14ac:dyDescent="0.3">
      <c r="A18" s="65">
        <f>+A17+0.01</f>
        <v>2.0499999999999989</v>
      </c>
      <c r="B18" s="66" t="s">
        <v>41</v>
      </c>
      <c r="C18" s="66" t="s">
        <v>42</v>
      </c>
      <c r="D18" s="69">
        <v>1</v>
      </c>
      <c r="E18" s="68" t="s">
        <v>13</v>
      </c>
      <c r="F18" s="30"/>
      <c r="G18" s="72">
        <f t="shared" ref="G18" si="7">+F18*D18</f>
        <v>0</v>
      </c>
    </row>
    <row r="19" spans="1:7" s="16" customFormat="1" ht="17.25" x14ac:dyDescent="0.3">
      <c r="A19" s="65">
        <f t="shared" ref="A19:A20" si="8">+A18+0.01</f>
        <v>2.0599999999999987</v>
      </c>
      <c r="B19" s="66" t="s">
        <v>44</v>
      </c>
      <c r="C19" s="66" t="s">
        <v>45</v>
      </c>
      <c r="D19" s="69">
        <v>6</v>
      </c>
      <c r="E19" s="68" t="s">
        <v>79</v>
      </c>
      <c r="F19" s="30"/>
      <c r="G19" s="72">
        <f t="shared" ref="G19" si="9">+F19*D19</f>
        <v>0</v>
      </c>
    </row>
    <row r="20" spans="1:7" s="16" customFormat="1" ht="17.25" x14ac:dyDescent="0.3">
      <c r="A20" s="65">
        <f t="shared" si="8"/>
        <v>2.0699999999999985</v>
      </c>
      <c r="B20" s="66" t="s">
        <v>46</v>
      </c>
      <c r="C20" s="66" t="s">
        <v>47</v>
      </c>
      <c r="D20" s="69">
        <v>6</v>
      </c>
      <c r="E20" s="68" t="s">
        <v>79</v>
      </c>
      <c r="F20" s="30"/>
      <c r="G20" s="72">
        <f t="shared" ref="G20" si="10">+F20*D20</f>
        <v>0</v>
      </c>
    </row>
    <row r="21" spans="1:7" s="16" customFormat="1" ht="35.25" thickBot="1" x14ac:dyDescent="0.35">
      <c r="A21" s="70">
        <f>+A20+0.01</f>
        <v>2.0799999999999983</v>
      </c>
      <c r="B21" s="66" t="s">
        <v>43</v>
      </c>
      <c r="C21" s="71" t="s">
        <v>83</v>
      </c>
      <c r="D21" s="67">
        <v>1</v>
      </c>
      <c r="E21" s="68" t="s">
        <v>79</v>
      </c>
      <c r="F21" s="29"/>
      <c r="G21" s="72">
        <f t="shared" ref="G21" si="11">+F21*D21</f>
        <v>0</v>
      </c>
    </row>
    <row r="22" spans="1:7" s="13" customFormat="1" ht="30" customHeight="1" thickBot="1" x14ac:dyDescent="0.35">
      <c r="A22" s="31">
        <v>3</v>
      </c>
      <c r="B22" s="117" t="s">
        <v>74</v>
      </c>
      <c r="C22" s="117"/>
      <c r="D22" s="32"/>
      <c r="E22" s="32"/>
      <c r="F22" s="32"/>
      <c r="G22" s="26">
        <f>+SUBTOTAL(9,G23:G31)</f>
        <v>0</v>
      </c>
    </row>
    <row r="23" spans="1:7" s="16" customFormat="1" ht="103.5" x14ac:dyDescent="0.3">
      <c r="A23" s="73">
        <f t="shared" ref="A23:A31" si="12">+A22+0.01</f>
        <v>3.01</v>
      </c>
      <c r="B23" s="74" t="s">
        <v>56</v>
      </c>
      <c r="C23" s="74" t="s">
        <v>85</v>
      </c>
      <c r="D23" s="75">
        <f>+D26+D27+D28</f>
        <v>2849.6099999999997</v>
      </c>
      <c r="E23" s="76" t="s">
        <v>76</v>
      </c>
      <c r="F23" s="33"/>
      <c r="G23" s="80">
        <f>+F23*D23</f>
        <v>0</v>
      </c>
    </row>
    <row r="24" spans="1:7" s="16" customFormat="1" ht="34.5" x14ac:dyDescent="0.3">
      <c r="A24" s="65">
        <f t="shared" si="12"/>
        <v>3.0199999999999996</v>
      </c>
      <c r="B24" s="66" t="s">
        <v>24</v>
      </c>
      <c r="C24" s="66" t="s">
        <v>25</v>
      </c>
      <c r="D24" s="77">
        <f>1380*3</f>
        <v>4140</v>
      </c>
      <c r="E24" s="68" t="s">
        <v>76</v>
      </c>
      <c r="F24" s="29"/>
      <c r="G24" s="72">
        <f t="shared" ref="G24:G26" si="13">+F24*D24</f>
        <v>0</v>
      </c>
    </row>
    <row r="25" spans="1:7" s="16" customFormat="1" ht="17.25" x14ac:dyDescent="0.3">
      <c r="A25" s="65">
        <f t="shared" si="12"/>
        <v>3.0299999999999994</v>
      </c>
      <c r="B25" s="66" t="s">
        <v>26</v>
      </c>
      <c r="C25" s="66" t="s">
        <v>27</v>
      </c>
      <c r="D25" s="77">
        <f>1380*3</f>
        <v>4140</v>
      </c>
      <c r="E25" s="68" t="s">
        <v>76</v>
      </c>
      <c r="F25" s="29"/>
      <c r="G25" s="72">
        <f t="shared" si="13"/>
        <v>0</v>
      </c>
    </row>
    <row r="26" spans="1:7" s="16" customFormat="1" ht="120.75" x14ac:dyDescent="0.3">
      <c r="A26" s="59">
        <f t="shared" si="12"/>
        <v>3.0399999999999991</v>
      </c>
      <c r="B26" s="78" t="s">
        <v>28</v>
      </c>
      <c r="C26" s="78" t="s">
        <v>86</v>
      </c>
      <c r="D26" s="79">
        <f>160*3.3*1</f>
        <v>528</v>
      </c>
      <c r="E26" s="68" t="s">
        <v>76</v>
      </c>
      <c r="F26" s="34"/>
      <c r="G26" s="72">
        <f t="shared" si="13"/>
        <v>0</v>
      </c>
    </row>
    <row r="27" spans="1:7" s="16" customFormat="1" ht="51.75" x14ac:dyDescent="0.3">
      <c r="A27" s="65">
        <f t="shared" si="12"/>
        <v>3.0499999999999989</v>
      </c>
      <c r="B27" s="66" t="s">
        <v>29</v>
      </c>
      <c r="C27" s="66" t="s">
        <v>30</v>
      </c>
      <c r="D27" s="77">
        <f>3*(122.4)+0.3*(8.8*6+11.3*6+10*6+9.6*6+6*8+5.85*4+3.95*2)*3+0.6*(1.5*8+8.15*8+2.15*7+2.95*8+7.5*8+2.45*8)*3+D26+11.55*3</f>
        <v>1567.41</v>
      </c>
      <c r="E27" s="68" t="s">
        <v>76</v>
      </c>
      <c r="F27" s="35"/>
      <c r="G27" s="72">
        <f t="shared" ref="G27:G31" si="14">+F27*D27</f>
        <v>0</v>
      </c>
    </row>
    <row r="28" spans="1:7" s="16" customFormat="1" ht="51.75" x14ac:dyDescent="0.3">
      <c r="A28" s="65">
        <f t="shared" si="12"/>
        <v>3.0599999999999987</v>
      </c>
      <c r="B28" s="66" t="s">
        <v>17</v>
      </c>
      <c r="C28" s="66" t="s">
        <v>31</v>
      </c>
      <c r="D28" s="67">
        <f>(3.6*7+2.2*6+2*8+1.6*14+1*7)*3*3</f>
        <v>754.19999999999993</v>
      </c>
      <c r="E28" s="68" t="s">
        <v>76</v>
      </c>
      <c r="F28" s="35"/>
      <c r="G28" s="72">
        <f t="shared" si="14"/>
        <v>0</v>
      </c>
    </row>
    <row r="29" spans="1:7" s="16" customFormat="1" ht="69" x14ac:dyDescent="0.3">
      <c r="A29" s="65">
        <f t="shared" si="12"/>
        <v>3.0699999999999985</v>
      </c>
      <c r="B29" s="66" t="s">
        <v>89</v>
      </c>
      <c r="C29" s="66" t="s">
        <v>32</v>
      </c>
      <c r="D29" s="77">
        <v>1</v>
      </c>
      <c r="E29" s="68" t="s">
        <v>13</v>
      </c>
      <c r="F29" s="35"/>
      <c r="G29" s="72">
        <f t="shared" si="14"/>
        <v>0</v>
      </c>
    </row>
    <row r="30" spans="1:7" s="16" customFormat="1" ht="69" x14ac:dyDescent="0.3">
      <c r="A30" s="65">
        <f t="shared" si="12"/>
        <v>3.0799999999999983</v>
      </c>
      <c r="B30" s="66" t="s">
        <v>90</v>
      </c>
      <c r="C30" s="66" t="s">
        <v>91</v>
      </c>
      <c r="D30" s="67">
        <v>305</v>
      </c>
      <c r="E30" s="68" t="s">
        <v>76</v>
      </c>
      <c r="F30" s="35"/>
      <c r="G30" s="72">
        <f t="shared" ref="G30" si="15">+F30*D30</f>
        <v>0</v>
      </c>
    </row>
    <row r="31" spans="1:7" s="16" customFormat="1" ht="69.75" thickBot="1" x14ac:dyDescent="0.35">
      <c r="A31" s="65">
        <f t="shared" si="12"/>
        <v>3.0899999999999981</v>
      </c>
      <c r="B31" s="66" t="s">
        <v>18</v>
      </c>
      <c r="C31" s="66" t="s">
        <v>88</v>
      </c>
      <c r="D31" s="77">
        <v>2450</v>
      </c>
      <c r="E31" s="68" t="s">
        <v>60</v>
      </c>
      <c r="F31" s="36"/>
      <c r="G31" s="72">
        <f t="shared" si="14"/>
        <v>0</v>
      </c>
    </row>
    <row r="32" spans="1:7" s="13" customFormat="1" ht="30" customHeight="1" thickBot="1" x14ac:dyDescent="0.35">
      <c r="A32" s="37">
        <v>4</v>
      </c>
      <c r="B32" s="38" t="s">
        <v>20</v>
      </c>
      <c r="C32" s="32"/>
      <c r="D32" s="32"/>
      <c r="E32" s="32"/>
      <c r="F32" s="32"/>
      <c r="G32" s="26">
        <f>+SUBTOTAL(9,G33:G35)</f>
        <v>0</v>
      </c>
    </row>
    <row r="33" spans="1:7" s="16" customFormat="1" ht="103.5" x14ac:dyDescent="0.3">
      <c r="A33" s="55">
        <f t="shared" ref="A33" si="16">+A32+0.01</f>
        <v>4.01</v>
      </c>
      <c r="B33" s="56" t="s">
        <v>33</v>
      </c>
      <c r="C33" s="56" t="s">
        <v>34</v>
      </c>
      <c r="D33" s="81">
        <v>1</v>
      </c>
      <c r="E33" s="58" t="s">
        <v>13</v>
      </c>
      <c r="F33" s="39"/>
      <c r="G33" s="87">
        <f t="shared" ref="G33:G35" si="17">+F33*D33</f>
        <v>0</v>
      </c>
    </row>
    <row r="34" spans="1:7" s="16" customFormat="1" ht="86.25" x14ac:dyDescent="0.3">
      <c r="A34" s="65">
        <f>A33+0.01</f>
        <v>4.0199999999999996</v>
      </c>
      <c r="B34" s="66" t="s">
        <v>35</v>
      </c>
      <c r="C34" s="66" t="s">
        <v>36</v>
      </c>
      <c r="D34" s="82">
        <v>1</v>
      </c>
      <c r="E34" s="68" t="s">
        <v>13</v>
      </c>
      <c r="F34" s="40"/>
      <c r="G34" s="88">
        <f t="shared" ref="G34" si="18">+F34*D34</f>
        <v>0</v>
      </c>
    </row>
    <row r="35" spans="1:7" s="16" customFormat="1" ht="35.25" thickBot="1" x14ac:dyDescent="0.35">
      <c r="A35" s="83">
        <f>A34+0.01</f>
        <v>4.0299999999999994</v>
      </c>
      <c r="B35" s="84" t="s">
        <v>72</v>
      </c>
      <c r="C35" s="84" t="s">
        <v>73</v>
      </c>
      <c r="D35" s="85">
        <v>1</v>
      </c>
      <c r="E35" s="86" t="s">
        <v>13</v>
      </c>
      <c r="F35" s="41"/>
      <c r="G35" s="89">
        <f t="shared" si="17"/>
        <v>0</v>
      </c>
    </row>
    <row r="36" spans="1:7" s="13" customFormat="1" ht="30" customHeight="1" thickBot="1" x14ac:dyDescent="0.35">
      <c r="A36" s="37">
        <v>5</v>
      </c>
      <c r="B36" s="38" t="s">
        <v>57</v>
      </c>
      <c r="C36" s="32"/>
      <c r="D36" s="32"/>
      <c r="E36" s="32"/>
      <c r="F36" s="32"/>
      <c r="G36" s="26">
        <f>+SUBTOTAL(9,G37:G46)</f>
        <v>0</v>
      </c>
    </row>
    <row r="37" spans="1:7" s="16" customFormat="1" ht="34.5" x14ac:dyDescent="0.3">
      <c r="A37" s="67">
        <f t="shared" ref="A37:A41" si="19">+A36+0.01</f>
        <v>5.01</v>
      </c>
      <c r="B37" s="66" t="s">
        <v>19</v>
      </c>
      <c r="C37" s="66" t="s">
        <v>37</v>
      </c>
      <c r="D37" s="82">
        <v>1</v>
      </c>
      <c r="E37" s="68" t="s">
        <v>13</v>
      </c>
      <c r="F37" s="40"/>
      <c r="G37" s="87">
        <f t="shared" ref="G37:G46" si="20">+F37*D37</f>
        <v>0</v>
      </c>
    </row>
    <row r="38" spans="1:7" s="16" customFormat="1" ht="51.75" x14ac:dyDescent="0.3">
      <c r="A38" s="67">
        <f t="shared" si="19"/>
        <v>5.0199999999999996</v>
      </c>
      <c r="B38" s="66" t="s">
        <v>58</v>
      </c>
      <c r="C38" s="66" t="s">
        <v>59</v>
      </c>
      <c r="D38" s="82">
        <v>180</v>
      </c>
      <c r="E38" s="68" t="s">
        <v>79</v>
      </c>
      <c r="F38" s="40"/>
      <c r="G38" s="95">
        <f t="shared" ref="G38" si="21">+F38*D38</f>
        <v>0</v>
      </c>
    </row>
    <row r="39" spans="1:7" s="16" customFormat="1" ht="51.75" x14ac:dyDescent="0.3">
      <c r="A39" s="67">
        <f t="shared" si="19"/>
        <v>5.0299999999999994</v>
      </c>
      <c r="B39" s="90" t="s">
        <v>61</v>
      </c>
      <c r="C39" s="66" t="s">
        <v>87</v>
      </c>
      <c r="D39" s="82">
        <f>4*2*6</f>
        <v>48</v>
      </c>
      <c r="E39" s="68" t="s">
        <v>60</v>
      </c>
      <c r="F39" s="42"/>
      <c r="G39" s="95">
        <f t="shared" ref="G39" si="22">+F39*D39</f>
        <v>0</v>
      </c>
    </row>
    <row r="40" spans="1:7" s="16" customFormat="1" ht="34.5" x14ac:dyDescent="0.3">
      <c r="A40" s="67">
        <f t="shared" si="19"/>
        <v>5.0399999999999991</v>
      </c>
      <c r="B40" s="66" t="s">
        <v>38</v>
      </c>
      <c r="C40" s="66" t="s">
        <v>37</v>
      </c>
      <c r="D40" s="82">
        <v>24</v>
      </c>
      <c r="E40" s="68" t="s">
        <v>79</v>
      </c>
      <c r="F40" s="40"/>
      <c r="G40" s="95">
        <f t="shared" ref="G40" si="23">+F40*D40</f>
        <v>0</v>
      </c>
    </row>
    <row r="41" spans="1:7" s="16" customFormat="1" ht="86.25" x14ac:dyDescent="0.3">
      <c r="A41" s="67">
        <f t="shared" si="19"/>
        <v>5.0499999999999989</v>
      </c>
      <c r="B41" s="66" t="s">
        <v>39</v>
      </c>
      <c r="C41" s="66" t="s">
        <v>62</v>
      </c>
      <c r="D41" s="82">
        <v>1</v>
      </c>
      <c r="E41" s="68" t="s">
        <v>13</v>
      </c>
      <c r="F41" s="40"/>
      <c r="G41" s="95">
        <f t="shared" ref="G41" si="24">+F41*D41</f>
        <v>0</v>
      </c>
    </row>
    <row r="42" spans="1:7" s="16" customFormat="1" ht="34.5" x14ac:dyDescent="0.3">
      <c r="A42" s="59">
        <f>+A41+0.01</f>
        <v>5.0599999999999987</v>
      </c>
      <c r="B42" s="78" t="s">
        <v>21</v>
      </c>
      <c r="C42" s="78" t="s">
        <v>40</v>
      </c>
      <c r="D42" s="82">
        <v>86</v>
      </c>
      <c r="E42" s="91" t="s">
        <v>60</v>
      </c>
      <c r="F42" s="43"/>
      <c r="G42" s="96">
        <f t="shared" si="20"/>
        <v>0</v>
      </c>
    </row>
    <row r="43" spans="1:7" s="16" customFormat="1" ht="51.75" x14ac:dyDescent="0.3">
      <c r="A43" s="65">
        <f t="shared" ref="A43:A44" si="25">+A42+0.01</f>
        <v>5.0699999999999985</v>
      </c>
      <c r="B43" s="66" t="s">
        <v>75</v>
      </c>
      <c r="C43" s="66" t="s">
        <v>92</v>
      </c>
      <c r="D43" s="67">
        <v>60</v>
      </c>
      <c r="E43" s="68" t="s">
        <v>76</v>
      </c>
      <c r="F43" s="35"/>
      <c r="G43" s="72">
        <f>+F43*D43</f>
        <v>0</v>
      </c>
    </row>
    <row r="44" spans="1:7" s="16" customFormat="1" ht="34.5" x14ac:dyDescent="0.3">
      <c r="A44" s="59">
        <f t="shared" si="25"/>
        <v>5.0799999999999983</v>
      </c>
      <c r="B44" s="78" t="s">
        <v>70</v>
      </c>
      <c r="C44" s="78" t="s">
        <v>71</v>
      </c>
      <c r="D44" s="92">
        <v>1</v>
      </c>
      <c r="E44" s="91" t="s">
        <v>13</v>
      </c>
      <c r="F44" s="43"/>
      <c r="G44" s="96">
        <f t="shared" ref="G44" si="26">+F44*D44</f>
        <v>0</v>
      </c>
    </row>
    <row r="45" spans="1:7" s="16" customFormat="1" ht="17.25" x14ac:dyDescent="0.3">
      <c r="A45" s="59">
        <f t="shared" ref="A45" si="27">+A44+0.01</f>
        <v>5.0899999999999981</v>
      </c>
      <c r="B45" s="66" t="s">
        <v>68</v>
      </c>
      <c r="C45" s="66" t="s">
        <v>69</v>
      </c>
      <c r="D45" s="82">
        <v>1</v>
      </c>
      <c r="E45" s="68" t="s">
        <v>13</v>
      </c>
      <c r="F45" s="40"/>
      <c r="G45" s="88">
        <f t="shared" ref="G45" si="28">+F45*D45</f>
        <v>0</v>
      </c>
    </row>
    <row r="46" spans="1:7" s="16" customFormat="1" ht="52.5" thickBot="1" x14ac:dyDescent="0.35">
      <c r="A46" s="70">
        <f>+A45+0.01</f>
        <v>5.0999999999999979</v>
      </c>
      <c r="B46" s="71" t="s">
        <v>66</v>
      </c>
      <c r="C46" s="71" t="s">
        <v>67</v>
      </c>
      <c r="D46" s="93">
        <v>1</v>
      </c>
      <c r="E46" s="94" t="s">
        <v>13</v>
      </c>
      <c r="F46" s="44"/>
      <c r="G46" s="97">
        <f t="shared" si="20"/>
        <v>0</v>
      </c>
    </row>
    <row r="47" spans="1:7" s="13" customFormat="1" ht="30" customHeight="1" thickBot="1" x14ac:dyDescent="0.35">
      <c r="A47" s="120" t="s">
        <v>64</v>
      </c>
      <c r="B47" s="121"/>
      <c r="C47" s="121"/>
      <c r="D47" s="121"/>
      <c r="E47" s="121"/>
      <c r="F47" s="121"/>
      <c r="G47" s="45">
        <f>SUBTOTAL(9,G10:G46)</f>
        <v>0</v>
      </c>
    </row>
    <row r="48" spans="1:7" s="14" customFormat="1" ht="15.75" customHeight="1" thickBot="1" x14ac:dyDescent="0.35">
      <c r="A48" s="46"/>
      <c r="B48" s="47"/>
      <c r="C48" s="47"/>
      <c r="D48" s="48"/>
      <c r="E48" s="47"/>
      <c r="F48" s="48"/>
      <c r="G48" s="49"/>
    </row>
    <row r="49" spans="1:9" s="13" customFormat="1" ht="30" customHeight="1" thickBot="1" x14ac:dyDescent="0.35">
      <c r="A49" s="124" t="s">
        <v>1</v>
      </c>
      <c r="B49" s="125"/>
      <c r="C49" s="125"/>
      <c r="D49" s="125"/>
      <c r="E49" s="125"/>
      <c r="F49" s="125"/>
      <c r="G49" s="50"/>
    </row>
    <row r="50" spans="1:9" s="13" customFormat="1" ht="30" customHeight="1" x14ac:dyDescent="0.3">
      <c r="A50" s="98" t="s">
        <v>0</v>
      </c>
      <c r="B50" s="99" t="s">
        <v>15</v>
      </c>
      <c r="C50" s="100"/>
      <c r="D50" s="101"/>
      <c r="E50" s="102">
        <f>SUM(E51:E56)</f>
        <v>0.21000000000000002</v>
      </c>
      <c r="F50" s="51"/>
      <c r="G50" s="105"/>
    </row>
    <row r="51" spans="1:9" s="16" customFormat="1" ht="21" customHeight="1" x14ac:dyDescent="0.3">
      <c r="A51" s="103">
        <v>1</v>
      </c>
      <c r="B51" s="66" t="s">
        <v>14</v>
      </c>
      <c r="C51" s="66"/>
      <c r="D51" s="82"/>
      <c r="E51" s="104">
        <v>0.1</v>
      </c>
      <c r="F51" s="40"/>
      <c r="G51" s="88">
        <f>+E51*G47</f>
        <v>0</v>
      </c>
    </row>
    <row r="52" spans="1:9" s="16" customFormat="1" ht="21" customHeight="1" x14ac:dyDescent="0.3">
      <c r="A52" s="103">
        <v>2</v>
      </c>
      <c r="B52" s="66" t="s">
        <v>2</v>
      </c>
      <c r="C52" s="66"/>
      <c r="D52" s="82"/>
      <c r="E52" s="104">
        <v>0.03</v>
      </c>
      <c r="F52" s="40"/>
      <c r="G52" s="88">
        <f>G47*E52</f>
        <v>0</v>
      </c>
    </row>
    <row r="53" spans="1:9" s="16" customFormat="1" ht="21" customHeight="1" x14ac:dyDescent="0.3">
      <c r="A53" s="103">
        <v>3</v>
      </c>
      <c r="B53" s="66" t="s">
        <v>3</v>
      </c>
      <c r="C53" s="66"/>
      <c r="D53" s="82"/>
      <c r="E53" s="104">
        <v>0.03</v>
      </c>
      <c r="F53" s="40"/>
      <c r="G53" s="88">
        <f>+E53*G47</f>
        <v>0</v>
      </c>
    </row>
    <row r="54" spans="1:9" s="16" customFormat="1" ht="21" customHeight="1" x14ac:dyDescent="0.3">
      <c r="A54" s="103">
        <v>4</v>
      </c>
      <c r="B54" s="66" t="s">
        <v>63</v>
      </c>
      <c r="C54" s="66"/>
      <c r="D54" s="82"/>
      <c r="E54" s="104">
        <v>0.01</v>
      </c>
      <c r="F54" s="40"/>
      <c r="G54" s="88">
        <f>+E54*G47</f>
        <v>0</v>
      </c>
    </row>
    <row r="55" spans="1:9" s="16" customFormat="1" ht="21" customHeight="1" x14ac:dyDescent="0.3">
      <c r="A55" s="103">
        <v>5</v>
      </c>
      <c r="B55" s="66" t="s">
        <v>4</v>
      </c>
      <c r="C55" s="66"/>
      <c r="D55" s="82"/>
      <c r="E55" s="104">
        <v>0.03</v>
      </c>
      <c r="F55" s="40"/>
      <c r="G55" s="88">
        <f>+E55*G47</f>
        <v>0</v>
      </c>
    </row>
    <row r="56" spans="1:9" s="16" customFormat="1" ht="21" customHeight="1" x14ac:dyDescent="0.3">
      <c r="A56" s="103">
        <v>6</v>
      </c>
      <c r="B56" s="66" t="s">
        <v>5</v>
      </c>
      <c r="C56" s="66"/>
      <c r="D56" s="82"/>
      <c r="E56" s="104">
        <v>0.01</v>
      </c>
      <c r="F56" s="40"/>
      <c r="G56" s="88">
        <f>+E56*G47</f>
        <v>0</v>
      </c>
    </row>
    <row r="57" spans="1:9" s="13" customFormat="1" ht="30" customHeight="1" thickBot="1" x14ac:dyDescent="0.35">
      <c r="A57" s="122" t="s">
        <v>12</v>
      </c>
      <c r="B57" s="123"/>
      <c r="C57" s="123"/>
      <c r="D57" s="123"/>
      <c r="E57" s="123"/>
      <c r="F57" s="123"/>
      <c r="G57" s="106">
        <f>SUM(G51:G56)</f>
        <v>0</v>
      </c>
    </row>
    <row r="58" spans="1:9" s="13" customFormat="1" ht="15.75" customHeight="1" thickBot="1" x14ac:dyDescent="0.35">
      <c r="A58" s="52"/>
      <c r="B58" s="53"/>
      <c r="C58" s="53"/>
      <c r="D58" s="53"/>
      <c r="E58" s="53"/>
      <c r="F58" s="53"/>
      <c r="G58" s="54"/>
    </row>
    <row r="59" spans="1:9" ht="30" customHeight="1" thickBot="1" x14ac:dyDescent="0.4">
      <c r="A59" s="118" t="s">
        <v>11</v>
      </c>
      <c r="B59" s="119"/>
      <c r="C59" s="119"/>
      <c r="D59" s="119"/>
      <c r="E59" s="119"/>
      <c r="F59" s="119"/>
      <c r="G59" s="107">
        <f>+G57+G47</f>
        <v>0</v>
      </c>
      <c r="I59" s="12"/>
    </row>
    <row r="61" spans="1:9" x14ac:dyDescent="0.35">
      <c r="G61" s="6"/>
    </row>
    <row r="62" spans="1:9" x14ac:dyDescent="0.35">
      <c r="G62" s="6"/>
    </row>
    <row r="63" spans="1:9" ht="54" customHeight="1" x14ac:dyDescent="0.35">
      <c r="G63" s="6"/>
    </row>
    <row r="64" spans="1:9" s="7" customFormat="1" ht="24" customHeight="1" x14ac:dyDescent="0.35">
      <c r="D64" s="8"/>
      <c r="F64" s="9"/>
      <c r="G64" s="10"/>
    </row>
    <row r="65" spans="7:7" x14ac:dyDescent="0.35">
      <c r="G65" s="6"/>
    </row>
    <row r="66" spans="7:7" ht="39.75" customHeight="1" x14ac:dyDescent="0.35">
      <c r="G66" s="6"/>
    </row>
    <row r="67" spans="7:7" x14ac:dyDescent="0.35">
      <c r="G67" s="6"/>
    </row>
    <row r="68" spans="7:7" x14ac:dyDescent="0.35">
      <c r="G68" s="6"/>
    </row>
    <row r="69" spans="7:7" x14ac:dyDescent="0.35">
      <c r="G69" s="6"/>
    </row>
    <row r="70" spans="7:7" x14ac:dyDescent="0.35">
      <c r="G70" s="6"/>
    </row>
    <row r="71" spans="7:7" x14ac:dyDescent="0.35">
      <c r="G71" s="6"/>
    </row>
    <row r="72" spans="7:7" x14ac:dyDescent="0.35">
      <c r="G72" s="6"/>
    </row>
    <row r="73" spans="7:7" x14ac:dyDescent="0.35">
      <c r="G73" s="6"/>
    </row>
    <row r="74" spans="7:7" x14ac:dyDescent="0.35">
      <c r="G74" s="6"/>
    </row>
    <row r="75" spans="7:7" x14ac:dyDescent="0.35">
      <c r="G75" s="6"/>
    </row>
    <row r="76" spans="7:7" x14ac:dyDescent="0.35">
      <c r="G76" s="6"/>
    </row>
    <row r="77" spans="7:7" x14ac:dyDescent="0.35">
      <c r="G77" s="6"/>
    </row>
    <row r="78" spans="7:7" x14ac:dyDescent="0.35">
      <c r="G78" s="6"/>
    </row>
    <row r="79" spans="7:7" x14ac:dyDescent="0.35">
      <c r="G79" s="6"/>
    </row>
    <row r="80" spans="7:7" x14ac:dyDescent="0.35">
      <c r="G80" s="6"/>
    </row>
    <row r="81" spans="7:7" x14ac:dyDescent="0.35">
      <c r="G81" s="6"/>
    </row>
    <row r="82" spans="7:7" x14ac:dyDescent="0.35">
      <c r="G82" s="6"/>
    </row>
    <row r="83" spans="7:7" x14ac:dyDescent="0.35">
      <c r="G83" s="6"/>
    </row>
    <row r="84" spans="7:7" x14ac:dyDescent="0.35">
      <c r="G84" s="6"/>
    </row>
    <row r="85" spans="7:7" x14ac:dyDescent="0.35">
      <c r="G85" s="6"/>
    </row>
    <row r="86" spans="7:7" x14ac:dyDescent="0.35">
      <c r="G86" s="6"/>
    </row>
    <row r="87" spans="7:7" x14ac:dyDescent="0.35">
      <c r="G87" s="6"/>
    </row>
    <row r="88" spans="7:7" x14ac:dyDescent="0.35">
      <c r="G88" s="6"/>
    </row>
    <row r="89" spans="7:7" x14ac:dyDescent="0.35">
      <c r="G89" s="6"/>
    </row>
    <row r="90" spans="7:7" x14ac:dyDescent="0.35">
      <c r="G90" s="6"/>
    </row>
    <row r="91" spans="7:7" x14ac:dyDescent="0.35">
      <c r="G91" s="6"/>
    </row>
    <row r="92" spans="7:7" x14ac:dyDescent="0.35">
      <c r="G92" s="6"/>
    </row>
    <row r="93" spans="7:7" x14ac:dyDescent="0.35">
      <c r="G93" s="6"/>
    </row>
    <row r="94" spans="7:7" x14ac:dyDescent="0.35">
      <c r="G94" s="6"/>
    </row>
    <row r="95" spans="7:7" x14ac:dyDescent="0.35">
      <c r="G95" s="6"/>
    </row>
    <row r="96" spans="7:7" x14ac:dyDescent="0.35">
      <c r="G96" s="6"/>
    </row>
    <row r="97" spans="7:7" x14ac:dyDescent="0.35">
      <c r="G97" s="6"/>
    </row>
    <row r="98" spans="7:7" x14ac:dyDescent="0.35">
      <c r="G98" s="6"/>
    </row>
    <row r="99" spans="7:7" x14ac:dyDescent="0.35">
      <c r="G99" s="6"/>
    </row>
    <row r="100" spans="7:7" x14ac:dyDescent="0.35">
      <c r="G100" s="6"/>
    </row>
    <row r="101" spans="7:7" x14ac:dyDescent="0.35">
      <c r="G101" s="6"/>
    </row>
    <row r="102" spans="7:7" x14ac:dyDescent="0.35">
      <c r="G102" s="6"/>
    </row>
    <row r="103" spans="7:7" x14ac:dyDescent="0.35">
      <c r="G103" s="6"/>
    </row>
    <row r="104" spans="7:7" x14ac:dyDescent="0.35">
      <c r="G104" s="6"/>
    </row>
    <row r="105" spans="7:7" x14ac:dyDescent="0.35">
      <c r="G105" s="6"/>
    </row>
    <row r="106" spans="7:7" x14ac:dyDescent="0.35">
      <c r="G106" s="6"/>
    </row>
    <row r="107" spans="7:7" x14ac:dyDescent="0.35">
      <c r="G107" s="6"/>
    </row>
    <row r="108" spans="7:7" x14ac:dyDescent="0.35">
      <c r="G108" s="6"/>
    </row>
    <row r="109" spans="7:7" x14ac:dyDescent="0.35">
      <c r="G109" s="6"/>
    </row>
    <row r="110" spans="7:7" x14ac:dyDescent="0.35">
      <c r="G110" s="6"/>
    </row>
    <row r="111" spans="7:7" x14ac:dyDescent="0.35">
      <c r="G111" s="6"/>
    </row>
    <row r="112" spans="7:7" x14ac:dyDescent="0.35">
      <c r="G112" s="6"/>
    </row>
    <row r="113" spans="7:7" x14ac:dyDescent="0.35">
      <c r="G113" s="6"/>
    </row>
    <row r="114" spans="7:7" x14ac:dyDescent="0.35">
      <c r="G114" s="6"/>
    </row>
    <row r="115" spans="7:7" x14ac:dyDescent="0.35">
      <c r="G115" s="6"/>
    </row>
    <row r="116" spans="7:7" x14ac:dyDescent="0.35">
      <c r="G116" s="6"/>
    </row>
    <row r="117" spans="7:7" x14ac:dyDescent="0.35">
      <c r="G117" s="6"/>
    </row>
    <row r="118" spans="7:7" x14ac:dyDescent="0.35">
      <c r="G118" s="6"/>
    </row>
    <row r="119" spans="7:7" x14ac:dyDescent="0.35">
      <c r="G119" s="6"/>
    </row>
    <row r="120" spans="7:7" x14ac:dyDescent="0.35">
      <c r="G120" s="6"/>
    </row>
    <row r="121" spans="7:7" x14ac:dyDescent="0.35">
      <c r="G121" s="6"/>
    </row>
    <row r="122" spans="7:7" x14ac:dyDescent="0.35">
      <c r="G122" s="6"/>
    </row>
    <row r="123" spans="7:7" x14ac:dyDescent="0.35">
      <c r="G123" s="6"/>
    </row>
    <row r="124" spans="7:7" x14ac:dyDescent="0.35">
      <c r="G124" s="6"/>
    </row>
    <row r="125" spans="7:7" x14ac:dyDescent="0.35">
      <c r="G125" s="6"/>
    </row>
    <row r="126" spans="7:7" x14ac:dyDescent="0.35">
      <c r="G126" s="6"/>
    </row>
    <row r="127" spans="7:7" x14ac:dyDescent="0.35">
      <c r="G127" s="6"/>
    </row>
    <row r="128" spans="7:7" x14ac:dyDescent="0.35">
      <c r="G128" s="6"/>
    </row>
    <row r="129" spans="7:7" x14ac:dyDescent="0.35">
      <c r="G129" s="6"/>
    </row>
    <row r="130" spans="7:7" x14ac:dyDescent="0.35">
      <c r="G130" s="6"/>
    </row>
    <row r="131" spans="7:7" x14ac:dyDescent="0.35">
      <c r="G131" s="6"/>
    </row>
    <row r="132" spans="7:7" x14ac:dyDescent="0.35">
      <c r="G132" s="6"/>
    </row>
    <row r="133" spans="7:7" x14ac:dyDescent="0.35">
      <c r="G133" s="6"/>
    </row>
    <row r="134" spans="7:7" x14ac:dyDescent="0.35">
      <c r="G134" s="6"/>
    </row>
    <row r="135" spans="7:7" x14ac:dyDescent="0.35">
      <c r="G135" s="6"/>
    </row>
    <row r="136" spans="7:7" x14ac:dyDescent="0.35">
      <c r="G136" s="6"/>
    </row>
    <row r="137" spans="7:7" x14ac:dyDescent="0.35">
      <c r="G137" s="6"/>
    </row>
    <row r="138" spans="7:7" x14ac:dyDescent="0.35">
      <c r="G138" s="6"/>
    </row>
    <row r="139" spans="7:7" x14ac:dyDescent="0.35">
      <c r="G139" s="6"/>
    </row>
    <row r="140" spans="7:7" x14ac:dyDescent="0.35">
      <c r="G140" s="6"/>
    </row>
    <row r="141" spans="7:7" x14ac:dyDescent="0.35">
      <c r="G141" s="6"/>
    </row>
    <row r="142" spans="7:7" x14ac:dyDescent="0.35">
      <c r="G142" s="6"/>
    </row>
    <row r="143" spans="7:7" x14ac:dyDescent="0.35">
      <c r="G143" s="6"/>
    </row>
    <row r="144" spans="7:7" x14ac:dyDescent="0.35">
      <c r="G144" s="6"/>
    </row>
    <row r="145" spans="7:7" x14ac:dyDescent="0.35">
      <c r="G145" s="6"/>
    </row>
    <row r="146" spans="7:7" x14ac:dyDescent="0.35">
      <c r="G146" s="6"/>
    </row>
    <row r="147" spans="7:7" x14ac:dyDescent="0.35">
      <c r="G147" s="6"/>
    </row>
    <row r="148" spans="7:7" x14ac:dyDescent="0.35">
      <c r="G148" s="6"/>
    </row>
    <row r="149" spans="7:7" x14ac:dyDescent="0.35">
      <c r="G149" s="6"/>
    </row>
    <row r="150" spans="7:7" x14ac:dyDescent="0.35">
      <c r="G150" s="6"/>
    </row>
    <row r="151" spans="7:7" x14ac:dyDescent="0.35">
      <c r="G151" s="6"/>
    </row>
    <row r="152" spans="7:7" x14ac:dyDescent="0.35">
      <c r="G152" s="6"/>
    </row>
    <row r="153" spans="7:7" x14ac:dyDescent="0.35">
      <c r="G153" s="6"/>
    </row>
    <row r="154" spans="7:7" x14ac:dyDescent="0.35">
      <c r="G154" s="6"/>
    </row>
    <row r="155" spans="7:7" x14ac:dyDescent="0.35">
      <c r="G155" s="6"/>
    </row>
    <row r="156" spans="7:7" x14ac:dyDescent="0.35">
      <c r="G156" s="6"/>
    </row>
    <row r="157" spans="7:7" x14ac:dyDescent="0.35">
      <c r="G157" s="6"/>
    </row>
    <row r="158" spans="7:7" x14ac:dyDescent="0.35">
      <c r="G158" s="6"/>
    </row>
    <row r="159" spans="7:7" x14ac:dyDescent="0.35">
      <c r="G159" s="6"/>
    </row>
    <row r="160" spans="7:7" x14ac:dyDescent="0.35">
      <c r="G160" s="6"/>
    </row>
    <row r="161" spans="7:7" x14ac:dyDescent="0.35">
      <c r="G161" s="6"/>
    </row>
    <row r="162" spans="7:7" x14ac:dyDescent="0.35">
      <c r="G162" s="6"/>
    </row>
    <row r="163" spans="7:7" x14ac:dyDescent="0.35">
      <c r="G163" s="6"/>
    </row>
    <row r="164" spans="7:7" x14ac:dyDescent="0.35">
      <c r="G164" s="6"/>
    </row>
    <row r="165" spans="7:7" x14ac:dyDescent="0.35">
      <c r="G165" s="6"/>
    </row>
    <row r="166" spans="7:7" x14ac:dyDescent="0.35">
      <c r="G166" s="6"/>
    </row>
    <row r="167" spans="7:7" x14ac:dyDescent="0.35">
      <c r="G167" s="6"/>
    </row>
    <row r="168" spans="7:7" x14ac:dyDescent="0.35">
      <c r="G168" s="6"/>
    </row>
    <row r="169" spans="7:7" x14ac:dyDescent="0.35">
      <c r="G169" s="6"/>
    </row>
    <row r="170" spans="7:7" x14ac:dyDescent="0.35">
      <c r="G170" s="6"/>
    </row>
    <row r="171" spans="7:7" x14ac:dyDescent="0.35">
      <c r="G171" s="6"/>
    </row>
    <row r="172" spans="7:7" x14ac:dyDescent="0.35">
      <c r="G172" s="6"/>
    </row>
    <row r="173" spans="7:7" x14ac:dyDescent="0.35">
      <c r="G173" s="6"/>
    </row>
    <row r="174" spans="7:7" x14ac:dyDescent="0.35">
      <c r="G174" s="6"/>
    </row>
    <row r="175" spans="7:7" x14ac:dyDescent="0.35">
      <c r="G175" s="6"/>
    </row>
    <row r="176" spans="7:7" x14ac:dyDescent="0.35">
      <c r="G176" s="6"/>
    </row>
    <row r="177" spans="7:7" x14ac:dyDescent="0.35">
      <c r="G177" s="6"/>
    </row>
    <row r="178" spans="7:7" x14ac:dyDescent="0.35">
      <c r="G178" s="6"/>
    </row>
    <row r="179" spans="7:7" x14ac:dyDescent="0.35">
      <c r="G179" s="6"/>
    </row>
    <row r="180" spans="7:7" x14ac:dyDescent="0.35">
      <c r="G180" s="6"/>
    </row>
    <row r="181" spans="7:7" x14ac:dyDescent="0.35">
      <c r="G181" s="6"/>
    </row>
    <row r="182" spans="7:7" x14ac:dyDescent="0.35">
      <c r="G182" s="6"/>
    </row>
    <row r="183" spans="7:7" x14ac:dyDescent="0.35">
      <c r="G183" s="6"/>
    </row>
    <row r="184" spans="7:7" x14ac:dyDescent="0.35">
      <c r="G184" s="6"/>
    </row>
    <row r="185" spans="7:7" x14ac:dyDescent="0.35">
      <c r="G185" s="6"/>
    </row>
    <row r="186" spans="7:7" x14ac:dyDescent="0.35">
      <c r="G186" s="6"/>
    </row>
    <row r="187" spans="7:7" x14ac:dyDescent="0.35">
      <c r="G187" s="6"/>
    </row>
    <row r="188" spans="7:7" x14ac:dyDescent="0.35">
      <c r="G188" s="6"/>
    </row>
    <row r="189" spans="7:7" x14ac:dyDescent="0.35">
      <c r="G189" s="6"/>
    </row>
    <row r="190" spans="7:7" x14ac:dyDescent="0.35">
      <c r="G190" s="6"/>
    </row>
    <row r="191" spans="7:7" x14ac:dyDescent="0.35">
      <c r="G191" s="6"/>
    </row>
    <row r="192" spans="7:7" x14ac:dyDescent="0.35">
      <c r="G192" s="6"/>
    </row>
    <row r="193" spans="7:7" x14ac:dyDescent="0.35">
      <c r="G193" s="6"/>
    </row>
    <row r="194" spans="7:7" x14ac:dyDescent="0.35">
      <c r="G194" s="6"/>
    </row>
    <row r="195" spans="7:7" x14ac:dyDescent="0.35">
      <c r="G195" s="6"/>
    </row>
    <row r="196" spans="7:7" x14ac:dyDescent="0.35">
      <c r="G196" s="6"/>
    </row>
    <row r="197" spans="7:7" x14ac:dyDescent="0.35">
      <c r="G197" s="6"/>
    </row>
    <row r="198" spans="7:7" x14ac:dyDescent="0.35">
      <c r="G198" s="6"/>
    </row>
    <row r="199" spans="7:7" x14ac:dyDescent="0.35">
      <c r="G199" s="6"/>
    </row>
    <row r="200" spans="7:7" x14ac:dyDescent="0.35">
      <c r="G200" s="6"/>
    </row>
    <row r="201" spans="7:7" x14ac:dyDescent="0.35">
      <c r="G201" s="6"/>
    </row>
    <row r="202" spans="7:7" x14ac:dyDescent="0.35">
      <c r="G202" s="6"/>
    </row>
    <row r="203" spans="7:7" x14ac:dyDescent="0.35">
      <c r="G203" s="6"/>
    </row>
    <row r="204" spans="7:7" x14ac:dyDescent="0.35">
      <c r="G204" s="6"/>
    </row>
    <row r="205" spans="7:7" x14ac:dyDescent="0.35">
      <c r="G205" s="6"/>
    </row>
    <row r="206" spans="7:7" x14ac:dyDescent="0.35">
      <c r="G206" s="6"/>
    </row>
    <row r="207" spans="7:7" x14ac:dyDescent="0.35">
      <c r="G207" s="6"/>
    </row>
    <row r="208" spans="7:7" x14ac:dyDescent="0.35">
      <c r="G208" s="6"/>
    </row>
    <row r="209" spans="7:7" x14ac:dyDescent="0.35">
      <c r="G209" s="6"/>
    </row>
    <row r="210" spans="7:7" x14ac:dyDescent="0.35">
      <c r="G210" s="6"/>
    </row>
  </sheetData>
  <sheetProtection algorithmName="SHA-512" hashValue="mI0HF8JEJV3hEItWrz2uokIz3mgIpoOESBCme5VP+bKNGpBgtPvg3f0neulepwNnJZtX0z3WQtR+0JRryrywaw==" saltValue="5ZUwY1r59DkgD2I6AlifKA==" spinCount="100000" sheet="1" objects="1" scenarios="1"/>
  <mergeCells count="15">
    <mergeCell ref="B10:C10"/>
    <mergeCell ref="B13:C13"/>
    <mergeCell ref="A59:F59"/>
    <mergeCell ref="A47:F47"/>
    <mergeCell ref="A57:F57"/>
    <mergeCell ref="A49:F49"/>
    <mergeCell ref="B22:C22"/>
    <mergeCell ref="A9:G9"/>
    <mergeCell ref="A4:G4"/>
    <mergeCell ref="A5:G5"/>
    <mergeCell ref="A7:A8"/>
    <mergeCell ref="B7:B8"/>
    <mergeCell ref="C7:C8"/>
    <mergeCell ref="D7:F7"/>
    <mergeCell ref="G7:G8"/>
  </mergeCells>
  <phoneticPr fontId="4" type="noConversion"/>
  <printOptions horizontalCentered="1"/>
  <pageMargins left="0.28999999999999998" right="0.28000000000000003" top="0.48" bottom="0.34" header="0.23622047244094491" footer="0.19685039370078741"/>
  <pageSetup scale="57" fitToHeight="0" orientation="portrait" r:id="rId1"/>
  <colBreaks count="1" manualBreakCount="1">
    <brk id="7"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26077C-FC57-43CE-A349-54D8AB2AE5A3}">
  <sheetPr>
    <pageSetUpPr fitToPage="1"/>
  </sheetPr>
  <dimension ref="A1:BP178"/>
  <sheetViews>
    <sheetView view="pageBreakPreview" zoomScale="66" zoomScaleNormal="40" zoomScaleSheetLayoutView="66" workbookViewId="0">
      <selection activeCell="E12" sqref="E12"/>
    </sheetView>
  </sheetViews>
  <sheetFormatPr defaultColWidth="8.796875" defaultRowHeight="21" x14ac:dyDescent="0.35"/>
  <cols>
    <col min="1" max="1" width="5.09765625" style="3" customWidth="1"/>
    <col min="2" max="2" width="38.296875" style="3" customWidth="1"/>
    <col min="3" max="3" width="49.19921875" style="3" customWidth="1"/>
    <col min="4" max="4" width="9.3984375" style="5" bestFit="1" customWidth="1"/>
    <col min="5" max="5" width="7.3984375" style="3" bestFit="1" customWidth="1"/>
    <col min="6" max="6" width="15.296875" style="1" bestFit="1" customWidth="1"/>
    <col min="7" max="7" width="15.59765625" style="11" customWidth="1"/>
    <col min="8" max="8" width="1.796875" style="3" customWidth="1"/>
    <col min="9" max="9" width="2.796875" style="3" customWidth="1"/>
    <col min="10" max="16384" width="8.796875" style="3"/>
  </cols>
  <sheetData>
    <row r="1" spans="1:68" ht="39.75" customHeight="1" x14ac:dyDescent="0.35">
      <c r="A1" s="126"/>
      <c r="B1" s="1"/>
      <c r="C1" s="1"/>
      <c r="D1" s="2"/>
      <c r="E1" s="127"/>
      <c r="F1" s="2"/>
      <c r="G1" s="128"/>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ht="36.75" customHeight="1" x14ac:dyDescent="0.35">
      <c r="A2" s="126"/>
      <c r="B2" s="1"/>
      <c r="C2" s="1"/>
      <c r="D2" s="2"/>
      <c r="E2" s="127"/>
      <c r="F2" s="2"/>
      <c r="G2" s="12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39" hidden="1" customHeight="1" x14ac:dyDescent="0.35">
      <c r="A3" s="126"/>
      <c r="B3" s="1"/>
      <c r="C3" s="1"/>
      <c r="D3" s="2"/>
      <c r="E3" s="127"/>
      <c r="F3" s="2"/>
      <c r="G3" s="12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36" customHeight="1" x14ac:dyDescent="0.35">
      <c r="A4" s="129" t="s">
        <v>65</v>
      </c>
      <c r="B4" s="129"/>
      <c r="C4" s="129"/>
      <c r="D4" s="129"/>
      <c r="E4" s="129"/>
      <c r="F4" s="129"/>
      <c r="G4" s="129"/>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6.75" customHeight="1" x14ac:dyDescent="0.35">
      <c r="A5" s="130" t="s">
        <v>22</v>
      </c>
      <c r="B5" s="130"/>
      <c r="C5" s="130"/>
      <c r="D5" s="130"/>
      <c r="E5" s="130"/>
      <c r="F5" s="130"/>
      <c r="G5" s="130"/>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15.75" customHeight="1" x14ac:dyDescent="0.35">
      <c r="A6" s="126"/>
      <c r="B6" s="1"/>
      <c r="C6" s="1"/>
      <c r="D6" s="2"/>
      <c r="E6" s="127"/>
      <c r="F6" s="2"/>
      <c r="G6" s="12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s="13" customFormat="1" ht="21.75" customHeight="1" x14ac:dyDescent="0.3">
      <c r="A7" s="131" t="s">
        <v>6</v>
      </c>
      <c r="B7" s="132" t="s">
        <v>7</v>
      </c>
      <c r="C7" s="133" t="s">
        <v>8</v>
      </c>
      <c r="D7" s="134" t="s">
        <v>9</v>
      </c>
      <c r="E7" s="134"/>
      <c r="F7" s="134"/>
      <c r="G7" s="134" t="s">
        <v>78</v>
      </c>
    </row>
    <row r="8" spans="1:68" s="13" customFormat="1" ht="21.75" customHeight="1" x14ac:dyDescent="0.3">
      <c r="A8" s="131"/>
      <c r="B8" s="132"/>
      <c r="C8" s="133"/>
      <c r="D8" s="135" t="s">
        <v>10</v>
      </c>
      <c r="E8" s="136" t="s">
        <v>79</v>
      </c>
      <c r="F8" s="136" t="s">
        <v>77</v>
      </c>
      <c r="G8" s="134"/>
    </row>
    <row r="9" spans="1:68" ht="26.25" customHeight="1" thickBot="1" x14ac:dyDescent="0.4">
      <c r="A9" s="137" t="s">
        <v>93</v>
      </c>
      <c r="B9" s="138"/>
      <c r="C9" s="138"/>
      <c r="D9" s="138"/>
      <c r="E9" s="138"/>
      <c r="F9" s="138"/>
      <c r="G9" s="139"/>
      <c r="H9" s="4"/>
    </row>
    <row r="10" spans="1:68" s="13" customFormat="1" ht="30" customHeight="1" thickBot="1" x14ac:dyDescent="0.35">
      <c r="A10" s="140">
        <v>1</v>
      </c>
      <c r="B10" s="141" t="s">
        <v>94</v>
      </c>
      <c r="C10" s="141"/>
      <c r="D10" s="142"/>
      <c r="E10" s="142"/>
      <c r="F10" s="142"/>
      <c r="G10" s="143">
        <f>+SUBTOTAL(9,G11:G13)</f>
        <v>0</v>
      </c>
    </row>
    <row r="11" spans="1:68" s="15" customFormat="1" ht="34.5" x14ac:dyDescent="0.3">
      <c r="A11" s="55">
        <v>1.01</v>
      </c>
      <c r="B11" s="56" t="s">
        <v>95</v>
      </c>
      <c r="C11" s="56" t="s">
        <v>96</v>
      </c>
      <c r="D11" s="57">
        <v>6</v>
      </c>
      <c r="E11" s="58" t="s">
        <v>79</v>
      </c>
      <c r="F11" s="27"/>
      <c r="G11" s="144">
        <f t="shared" ref="G11:G13" si="0">+F11*D11</f>
        <v>0</v>
      </c>
    </row>
    <row r="12" spans="1:68" s="15" customFormat="1" ht="51.75" x14ac:dyDescent="0.3">
      <c r="A12" s="59">
        <f>+A11+0.01</f>
        <v>1.02</v>
      </c>
      <c r="B12" s="145" t="s">
        <v>97</v>
      </c>
      <c r="C12" s="145"/>
      <c r="D12" s="146">
        <v>24</v>
      </c>
      <c r="E12" s="147" t="s">
        <v>79</v>
      </c>
      <c r="F12" s="28"/>
      <c r="G12" s="148">
        <f t="shared" si="0"/>
        <v>0</v>
      </c>
    </row>
    <row r="13" spans="1:68" s="15" customFormat="1" ht="35.25" thickBot="1" x14ac:dyDescent="0.35">
      <c r="A13" s="59">
        <f>+A12+0.01</f>
        <v>1.03</v>
      </c>
      <c r="B13" s="60" t="s">
        <v>98</v>
      </c>
      <c r="C13" s="60"/>
      <c r="D13" s="61">
        <v>1</v>
      </c>
      <c r="E13" s="62" t="s">
        <v>13</v>
      </c>
      <c r="F13" s="28"/>
      <c r="G13" s="149">
        <f t="shared" si="0"/>
        <v>0</v>
      </c>
    </row>
    <row r="14" spans="1:68" s="13" customFormat="1" ht="30" customHeight="1" thickBot="1" x14ac:dyDescent="0.35">
      <c r="A14" s="140">
        <v>2</v>
      </c>
      <c r="B14" s="141" t="s">
        <v>99</v>
      </c>
      <c r="C14" s="141"/>
      <c r="D14" s="142"/>
      <c r="E14" s="142"/>
      <c r="F14" s="25"/>
      <c r="G14" s="143">
        <f>+SUBTOTAL(9,G15:G17)</f>
        <v>0</v>
      </c>
    </row>
    <row r="15" spans="1:68" s="15" customFormat="1" ht="34.5" x14ac:dyDescent="0.3">
      <c r="A15" s="55">
        <v>2.0099999999999998</v>
      </c>
      <c r="B15" s="56" t="s">
        <v>100</v>
      </c>
      <c r="C15" s="56"/>
      <c r="D15" s="57">
        <v>2</v>
      </c>
      <c r="E15" s="58" t="s">
        <v>79</v>
      </c>
      <c r="F15" s="27"/>
      <c r="G15" s="144">
        <f t="shared" ref="G15:G17" si="1">+F15*D15</f>
        <v>0</v>
      </c>
    </row>
    <row r="16" spans="1:68" s="15" customFormat="1" ht="34.5" x14ac:dyDescent="0.3">
      <c r="A16" s="59">
        <f>+A15+0.01</f>
        <v>2.0199999999999996</v>
      </c>
      <c r="B16" s="145" t="s">
        <v>101</v>
      </c>
      <c r="C16" s="145"/>
      <c r="D16" s="146">
        <v>3</v>
      </c>
      <c r="E16" s="147" t="s">
        <v>79</v>
      </c>
      <c r="F16" s="28"/>
      <c r="G16" s="148">
        <f t="shared" si="1"/>
        <v>0</v>
      </c>
    </row>
    <row r="17" spans="1:7" s="15" customFormat="1" ht="35.25" thickBot="1" x14ac:dyDescent="0.35">
      <c r="A17" s="59">
        <f>+A16+0.01</f>
        <v>2.0299999999999994</v>
      </c>
      <c r="B17" s="60" t="s">
        <v>102</v>
      </c>
      <c r="C17" s="60"/>
      <c r="D17" s="61">
        <v>6</v>
      </c>
      <c r="E17" s="62" t="s">
        <v>79</v>
      </c>
      <c r="F17" s="28"/>
      <c r="G17" s="149">
        <f t="shared" si="1"/>
        <v>0</v>
      </c>
    </row>
    <row r="18" spans="1:7" s="13" customFormat="1" ht="30" customHeight="1" thickBot="1" x14ac:dyDescent="0.35">
      <c r="A18" s="140">
        <v>3</v>
      </c>
      <c r="B18" s="141" t="s">
        <v>16</v>
      </c>
      <c r="C18" s="141"/>
      <c r="D18" s="142"/>
      <c r="E18" s="142"/>
      <c r="F18" s="25"/>
      <c r="G18" s="143">
        <f>+SUBTOTAL(9,G19:G23)</f>
        <v>0</v>
      </c>
    </row>
    <row r="19" spans="1:7" s="16" customFormat="1" ht="23.25" customHeight="1" x14ac:dyDescent="0.3">
      <c r="A19" s="55">
        <f>+A18+0.01</f>
        <v>3.01</v>
      </c>
      <c r="B19" s="56" t="s">
        <v>103</v>
      </c>
      <c r="C19" s="56" t="s">
        <v>104</v>
      </c>
      <c r="D19" s="57">
        <v>1500</v>
      </c>
      <c r="E19" s="58" t="s">
        <v>105</v>
      </c>
      <c r="F19" s="27"/>
      <c r="G19" s="144">
        <f t="shared" ref="G19:G23" si="2">+F19*D19</f>
        <v>0</v>
      </c>
    </row>
    <row r="20" spans="1:7" s="16" customFormat="1" ht="34.5" x14ac:dyDescent="0.3">
      <c r="A20" s="65">
        <f>+A19+0.01</f>
        <v>3.0199999999999996</v>
      </c>
      <c r="B20" s="66" t="s">
        <v>106</v>
      </c>
      <c r="C20" s="145"/>
      <c r="D20" s="67">
        <v>8</v>
      </c>
      <c r="E20" s="68" t="s">
        <v>79</v>
      </c>
      <c r="F20" s="29"/>
      <c r="G20" s="150">
        <f t="shared" si="2"/>
        <v>0</v>
      </c>
    </row>
    <row r="21" spans="1:7" s="16" customFormat="1" ht="34.5" x14ac:dyDescent="0.3">
      <c r="A21" s="65">
        <f>+A20+0.01</f>
        <v>3.0299999999999994</v>
      </c>
      <c r="B21" s="66" t="s">
        <v>107</v>
      </c>
      <c r="C21" s="66" t="s">
        <v>108</v>
      </c>
      <c r="D21" s="67">
        <v>1</v>
      </c>
      <c r="E21" s="68" t="s">
        <v>79</v>
      </c>
      <c r="F21" s="29"/>
      <c r="G21" s="150">
        <f t="shared" si="2"/>
        <v>0</v>
      </c>
    </row>
    <row r="22" spans="1:7" s="16" customFormat="1" ht="34.5" x14ac:dyDescent="0.3">
      <c r="A22" s="65">
        <f t="shared" ref="A22" si="3">+A21+0.01</f>
        <v>3.0399999999999991</v>
      </c>
      <c r="B22" s="66" t="s">
        <v>109</v>
      </c>
      <c r="C22" s="66"/>
      <c r="D22" s="67">
        <v>3</v>
      </c>
      <c r="E22" s="68" t="s">
        <v>79</v>
      </c>
      <c r="F22" s="29"/>
      <c r="G22" s="150">
        <f t="shared" si="2"/>
        <v>0</v>
      </c>
    </row>
    <row r="23" spans="1:7" s="16" customFormat="1" ht="26.25" customHeight="1" thickBot="1" x14ac:dyDescent="0.35">
      <c r="A23" s="59">
        <f>+A22+0.01</f>
        <v>3.0499999999999989</v>
      </c>
      <c r="B23" s="66" t="s">
        <v>110</v>
      </c>
      <c r="C23" s="71"/>
      <c r="D23" s="67">
        <v>6</v>
      </c>
      <c r="E23" s="68" t="s">
        <v>79</v>
      </c>
      <c r="F23" s="29"/>
      <c r="G23" s="150">
        <f t="shared" si="2"/>
        <v>0</v>
      </c>
    </row>
    <row r="24" spans="1:7" s="13" customFormat="1" ht="30" customHeight="1" thickBot="1" x14ac:dyDescent="0.35">
      <c r="A24" s="151">
        <v>4</v>
      </c>
      <c r="B24" s="152" t="s">
        <v>57</v>
      </c>
      <c r="C24" s="153"/>
      <c r="D24" s="153"/>
      <c r="E24" s="153"/>
      <c r="F24" s="32"/>
      <c r="G24" s="143">
        <f>+SUBTOTAL(9,G25:G26)</f>
        <v>0</v>
      </c>
    </row>
    <row r="25" spans="1:7" s="16" customFormat="1" ht="34.5" x14ac:dyDescent="0.3">
      <c r="A25" s="67">
        <f t="shared" ref="A25" si="4">+A24+0.01</f>
        <v>4.01</v>
      </c>
      <c r="B25" s="66" t="s">
        <v>111</v>
      </c>
      <c r="C25" s="66" t="s">
        <v>112</v>
      </c>
      <c r="D25" s="82">
        <v>1</v>
      </c>
      <c r="E25" s="68" t="s">
        <v>13</v>
      </c>
      <c r="F25" s="40"/>
      <c r="G25" s="87">
        <f t="shared" ref="G25:G26" si="5">+F25*D25</f>
        <v>0</v>
      </c>
    </row>
    <row r="26" spans="1:7" s="16" customFormat="1" ht="52.5" thickBot="1" x14ac:dyDescent="0.35">
      <c r="A26" s="59">
        <f>+A25+0.01</f>
        <v>4.0199999999999996</v>
      </c>
      <c r="B26" s="71" t="s">
        <v>66</v>
      </c>
      <c r="C26" s="71" t="s">
        <v>113</v>
      </c>
      <c r="D26" s="93">
        <v>1</v>
      </c>
      <c r="E26" s="94" t="s">
        <v>13</v>
      </c>
      <c r="F26" s="44"/>
      <c r="G26" s="97">
        <f t="shared" si="5"/>
        <v>0</v>
      </c>
    </row>
    <row r="27" spans="1:7" s="13" customFormat="1" ht="30" customHeight="1" thickBot="1" x14ac:dyDescent="0.35">
      <c r="A27" s="154" t="s">
        <v>114</v>
      </c>
      <c r="B27" s="155"/>
      <c r="C27" s="155"/>
      <c r="D27" s="155"/>
      <c r="E27" s="155"/>
      <c r="F27" s="155"/>
      <c r="G27" s="107">
        <f>SUBTOTAL(9,G10:G26)</f>
        <v>0</v>
      </c>
    </row>
    <row r="29" spans="1:7" x14ac:dyDescent="0.35">
      <c r="G29" s="6"/>
    </row>
    <row r="30" spans="1:7" x14ac:dyDescent="0.35">
      <c r="G30" s="6"/>
    </row>
    <row r="31" spans="1:7" ht="54" customHeight="1" x14ac:dyDescent="0.35">
      <c r="G31" s="6"/>
    </row>
    <row r="32" spans="1:7" s="7" customFormat="1" ht="24" customHeight="1" x14ac:dyDescent="0.35">
      <c r="D32" s="8"/>
      <c r="F32" s="9"/>
      <c r="G32" s="10"/>
    </row>
    <row r="33" spans="7:7" x14ac:dyDescent="0.35">
      <c r="G33" s="6"/>
    </row>
    <row r="34" spans="7:7" ht="39.75" customHeight="1" x14ac:dyDescent="0.35">
      <c r="G34" s="6"/>
    </row>
    <row r="35" spans="7:7" x14ac:dyDescent="0.35">
      <c r="G35" s="6"/>
    </row>
    <row r="36" spans="7:7" x14ac:dyDescent="0.35">
      <c r="G36" s="6"/>
    </row>
    <row r="37" spans="7:7" x14ac:dyDescent="0.35">
      <c r="G37" s="6"/>
    </row>
    <row r="38" spans="7:7" x14ac:dyDescent="0.35">
      <c r="G38" s="6"/>
    </row>
    <row r="39" spans="7:7" x14ac:dyDescent="0.35">
      <c r="G39" s="6"/>
    </row>
    <row r="40" spans="7:7" x14ac:dyDescent="0.35">
      <c r="G40" s="6"/>
    </row>
    <row r="41" spans="7:7" x14ac:dyDescent="0.35">
      <c r="G41" s="6"/>
    </row>
    <row r="42" spans="7:7" x14ac:dyDescent="0.35">
      <c r="G42" s="6"/>
    </row>
    <row r="43" spans="7:7" x14ac:dyDescent="0.35">
      <c r="G43" s="6"/>
    </row>
    <row r="44" spans="7:7" x14ac:dyDescent="0.35">
      <c r="G44" s="6"/>
    </row>
    <row r="45" spans="7:7" x14ac:dyDescent="0.35">
      <c r="G45" s="6"/>
    </row>
    <row r="46" spans="7:7" x14ac:dyDescent="0.35">
      <c r="G46" s="6"/>
    </row>
    <row r="47" spans="7:7" x14ac:dyDescent="0.35">
      <c r="G47" s="6"/>
    </row>
    <row r="48" spans="7:7" x14ac:dyDescent="0.35">
      <c r="G48" s="6"/>
    </row>
    <row r="49" spans="7:7" x14ac:dyDescent="0.35">
      <c r="G49" s="6"/>
    </row>
    <row r="50" spans="7:7" x14ac:dyDescent="0.35">
      <c r="G50" s="6"/>
    </row>
    <row r="51" spans="7:7" x14ac:dyDescent="0.35">
      <c r="G51" s="6"/>
    </row>
    <row r="52" spans="7:7" x14ac:dyDescent="0.35">
      <c r="G52" s="6"/>
    </row>
    <row r="53" spans="7:7" x14ac:dyDescent="0.35">
      <c r="G53" s="6"/>
    </row>
    <row r="54" spans="7:7" x14ac:dyDescent="0.35">
      <c r="G54" s="6"/>
    </row>
    <row r="55" spans="7:7" x14ac:dyDescent="0.35">
      <c r="G55" s="6"/>
    </row>
    <row r="56" spans="7:7" x14ac:dyDescent="0.35">
      <c r="G56" s="6"/>
    </row>
    <row r="57" spans="7:7" x14ac:dyDescent="0.35">
      <c r="G57" s="6"/>
    </row>
    <row r="58" spans="7:7" x14ac:dyDescent="0.35">
      <c r="G58" s="6"/>
    </row>
    <row r="59" spans="7:7" x14ac:dyDescent="0.35">
      <c r="G59" s="6"/>
    </row>
    <row r="60" spans="7:7" x14ac:dyDescent="0.35">
      <c r="G60" s="6"/>
    </row>
    <row r="61" spans="7:7" x14ac:dyDescent="0.35">
      <c r="G61" s="6"/>
    </row>
    <row r="62" spans="7:7" x14ac:dyDescent="0.35">
      <c r="G62" s="6"/>
    </row>
    <row r="63" spans="7:7" x14ac:dyDescent="0.35">
      <c r="G63" s="6"/>
    </row>
    <row r="64" spans="7:7" x14ac:dyDescent="0.35">
      <c r="G64" s="6"/>
    </row>
    <row r="65" spans="7:7" x14ac:dyDescent="0.35">
      <c r="G65" s="6"/>
    </row>
    <row r="66" spans="7:7" x14ac:dyDescent="0.35">
      <c r="G66" s="6"/>
    </row>
    <row r="67" spans="7:7" x14ac:dyDescent="0.35">
      <c r="G67" s="6"/>
    </row>
    <row r="68" spans="7:7" x14ac:dyDescent="0.35">
      <c r="G68" s="6"/>
    </row>
    <row r="69" spans="7:7" x14ac:dyDescent="0.35">
      <c r="G69" s="6"/>
    </row>
    <row r="70" spans="7:7" x14ac:dyDescent="0.35">
      <c r="G70" s="6"/>
    </row>
    <row r="71" spans="7:7" x14ac:dyDescent="0.35">
      <c r="G71" s="6"/>
    </row>
    <row r="72" spans="7:7" x14ac:dyDescent="0.35">
      <c r="G72" s="6"/>
    </row>
    <row r="73" spans="7:7" x14ac:dyDescent="0.35">
      <c r="G73" s="6"/>
    </row>
    <row r="74" spans="7:7" x14ac:dyDescent="0.35">
      <c r="G74" s="6"/>
    </row>
    <row r="75" spans="7:7" x14ac:dyDescent="0.35">
      <c r="G75" s="6"/>
    </row>
    <row r="76" spans="7:7" x14ac:dyDescent="0.35">
      <c r="G76" s="6"/>
    </row>
    <row r="77" spans="7:7" x14ac:dyDescent="0.35">
      <c r="G77" s="6"/>
    </row>
    <row r="78" spans="7:7" x14ac:dyDescent="0.35">
      <c r="G78" s="6"/>
    </row>
    <row r="79" spans="7:7" x14ac:dyDescent="0.35">
      <c r="G79" s="6"/>
    </row>
    <row r="80" spans="7:7" x14ac:dyDescent="0.35">
      <c r="G80" s="6"/>
    </row>
    <row r="81" spans="7:7" x14ac:dyDescent="0.35">
      <c r="G81" s="6"/>
    </row>
    <row r="82" spans="7:7" x14ac:dyDescent="0.35">
      <c r="G82" s="6"/>
    </row>
    <row r="83" spans="7:7" x14ac:dyDescent="0.35">
      <c r="G83" s="6"/>
    </row>
    <row r="84" spans="7:7" x14ac:dyDescent="0.35">
      <c r="G84" s="6"/>
    </row>
    <row r="85" spans="7:7" x14ac:dyDescent="0.35">
      <c r="G85" s="6"/>
    </row>
    <row r="86" spans="7:7" x14ac:dyDescent="0.35">
      <c r="G86" s="6"/>
    </row>
    <row r="87" spans="7:7" x14ac:dyDescent="0.35">
      <c r="G87" s="6"/>
    </row>
    <row r="88" spans="7:7" x14ac:dyDescent="0.35">
      <c r="G88" s="6"/>
    </row>
    <row r="89" spans="7:7" x14ac:dyDescent="0.35">
      <c r="G89" s="6"/>
    </row>
    <row r="90" spans="7:7" x14ac:dyDescent="0.35">
      <c r="G90" s="6"/>
    </row>
    <row r="91" spans="7:7" x14ac:dyDescent="0.35">
      <c r="G91" s="6"/>
    </row>
    <row r="92" spans="7:7" x14ac:dyDescent="0.35">
      <c r="G92" s="6"/>
    </row>
    <row r="93" spans="7:7" x14ac:dyDescent="0.35">
      <c r="G93" s="6"/>
    </row>
    <row r="94" spans="7:7" x14ac:dyDescent="0.35">
      <c r="G94" s="6"/>
    </row>
    <row r="95" spans="7:7" x14ac:dyDescent="0.35">
      <c r="G95" s="6"/>
    </row>
    <row r="96" spans="7:7" x14ac:dyDescent="0.35">
      <c r="G96" s="6"/>
    </row>
    <row r="97" spans="7:7" x14ac:dyDescent="0.35">
      <c r="G97" s="6"/>
    </row>
    <row r="98" spans="7:7" x14ac:dyDescent="0.35">
      <c r="G98" s="6"/>
    </row>
    <row r="99" spans="7:7" x14ac:dyDescent="0.35">
      <c r="G99" s="6"/>
    </row>
    <row r="100" spans="7:7" x14ac:dyDescent="0.35">
      <c r="G100" s="6"/>
    </row>
    <row r="101" spans="7:7" x14ac:dyDescent="0.35">
      <c r="G101" s="6"/>
    </row>
    <row r="102" spans="7:7" x14ac:dyDescent="0.35">
      <c r="G102" s="6"/>
    </row>
    <row r="103" spans="7:7" x14ac:dyDescent="0.35">
      <c r="G103" s="6"/>
    </row>
    <row r="104" spans="7:7" x14ac:dyDescent="0.35">
      <c r="G104" s="6"/>
    </row>
    <row r="105" spans="7:7" x14ac:dyDescent="0.35">
      <c r="G105" s="6"/>
    </row>
    <row r="106" spans="7:7" x14ac:dyDescent="0.35">
      <c r="G106" s="6"/>
    </row>
    <row r="107" spans="7:7" x14ac:dyDescent="0.35">
      <c r="G107" s="6"/>
    </row>
    <row r="108" spans="7:7" x14ac:dyDescent="0.35">
      <c r="G108" s="6"/>
    </row>
    <row r="109" spans="7:7" x14ac:dyDescent="0.35">
      <c r="G109" s="6"/>
    </row>
    <row r="110" spans="7:7" x14ac:dyDescent="0.35">
      <c r="G110" s="6"/>
    </row>
    <row r="111" spans="7:7" x14ac:dyDescent="0.35">
      <c r="G111" s="6"/>
    </row>
    <row r="112" spans="7:7" x14ac:dyDescent="0.35">
      <c r="G112" s="6"/>
    </row>
    <row r="113" spans="7:7" x14ac:dyDescent="0.35">
      <c r="G113" s="6"/>
    </row>
    <row r="114" spans="7:7" x14ac:dyDescent="0.35">
      <c r="G114" s="6"/>
    </row>
    <row r="115" spans="7:7" x14ac:dyDescent="0.35">
      <c r="G115" s="6"/>
    </row>
    <row r="116" spans="7:7" x14ac:dyDescent="0.35">
      <c r="G116" s="6"/>
    </row>
    <row r="117" spans="7:7" x14ac:dyDescent="0.35">
      <c r="G117" s="6"/>
    </row>
    <row r="118" spans="7:7" x14ac:dyDescent="0.35">
      <c r="G118" s="6"/>
    </row>
    <row r="119" spans="7:7" x14ac:dyDescent="0.35">
      <c r="G119" s="6"/>
    </row>
    <row r="120" spans="7:7" x14ac:dyDescent="0.35">
      <c r="G120" s="6"/>
    </row>
    <row r="121" spans="7:7" x14ac:dyDescent="0.35">
      <c r="G121" s="6"/>
    </row>
    <row r="122" spans="7:7" x14ac:dyDescent="0.35">
      <c r="G122" s="6"/>
    </row>
    <row r="123" spans="7:7" x14ac:dyDescent="0.35">
      <c r="G123" s="6"/>
    </row>
    <row r="124" spans="7:7" x14ac:dyDescent="0.35">
      <c r="G124" s="6"/>
    </row>
    <row r="125" spans="7:7" x14ac:dyDescent="0.35">
      <c r="G125" s="6"/>
    </row>
    <row r="126" spans="7:7" x14ac:dyDescent="0.35">
      <c r="G126" s="6"/>
    </row>
    <row r="127" spans="7:7" x14ac:dyDescent="0.35">
      <c r="G127" s="6"/>
    </row>
    <row r="128" spans="7:7" x14ac:dyDescent="0.35">
      <c r="G128" s="6"/>
    </row>
    <row r="129" spans="7:7" x14ac:dyDescent="0.35">
      <c r="G129" s="6"/>
    </row>
    <row r="130" spans="7:7" x14ac:dyDescent="0.35">
      <c r="G130" s="6"/>
    </row>
    <row r="131" spans="7:7" x14ac:dyDescent="0.35">
      <c r="G131" s="6"/>
    </row>
    <row r="132" spans="7:7" x14ac:dyDescent="0.35">
      <c r="G132" s="6"/>
    </row>
    <row r="133" spans="7:7" x14ac:dyDescent="0.35">
      <c r="G133" s="6"/>
    </row>
    <row r="134" spans="7:7" x14ac:dyDescent="0.35">
      <c r="G134" s="6"/>
    </row>
    <row r="135" spans="7:7" x14ac:dyDescent="0.35">
      <c r="G135" s="6"/>
    </row>
    <row r="136" spans="7:7" x14ac:dyDescent="0.35">
      <c r="G136" s="6"/>
    </row>
    <row r="137" spans="7:7" x14ac:dyDescent="0.35">
      <c r="G137" s="6"/>
    </row>
    <row r="138" spans="7:7" x14ac:dyDescent="0.35">
      <c r="G138" s="6"/>
    </row>
    <row r="139" spans="7:7" x14ac:dyDescent="0.35">
      <c r="G139" s="6"/>
    </row>
    <row r="140" spans="7:7" x14ac:dyDescent="0.35">
      <c r="G140" s="6"/>
    </row>
    <row r="141" spans="7:7" x14ac:dyDescent="0.35">
      <c r="G141" s="6"/>
    </row>
    <row r="142" spans="7:7" x14ac:dyDescent="0.35">
      <c r="G142" s="6"/>
    </row>
    <row r="143" spans="7:7" x14ac:dyDescent="0.35">
      <c r="G143" s="6"/>
    </row>
    <row r="144" spans="7:7" x14ac:dyDescent="0.35">
      <c r="G144" s="6"/>
    </row>
    <row r="145" spans="7:7" x14ac:dyDescent="0.35">
      <c r="G145" s="6"/>
    </row>
    <row r="146" spans="7:7" x14ac:dyDescent="0.35">
      <c r="G146" s="6"/>
    </row>
    <row r="147" spans="7:7" x14ac:dyDescent="0.35">
      <c r="G147" s="6"/>
    </row>
    <row r="148" spans="7:7" x14ac:dyDescent="0.35">
      <c r="G148" s="6"/>
    </row>
    <row r="149" spans="7:7" x14ac:dyDescent="0.35">
      <c r="G149" s="6"/>
    </row>
    <row r="150" spans="7:7" x14ac:dyDescent="0.35">
      <c r="G150" s="6"/>
    </row>
    <row r="151" spans="7:7" x14ac:dyDescent="0.35">
      <c r="G151" s="6"/>
    </row>
    <row r="152" spans="7:7" x14ac:dyDescent="0.35">
      <c r="G152" s="6"/>
    </row>
    <row r="153" spans="7:7" x14ac:dyDescent="0.35">
      <c r="G153" s="6"/>
    </row>
    <row r="154" spans="7:7" x14ac:dyDescent="0.35">
      <c r="G154" s="6"/>
    </row>
    <row r="155" spans="7:7" x14ac:dyDescent="0.35">
      <c r="G155" s="6"/>
    </row>
    <row r="156" spans="7:7" x14ac:dyDescent="0.35">
      <c r="G156" s="6"/>
    </row>
    <row r="157" spans="7:7" x14ac:dyDescent="0.35">
      <c r="G157" s="6"/>
    </row>
    <row r="158" spans="7:7" x14ac:dyDescent="0.35">
      <c r="G158" s="6"/>
    </row>
    <row r="159" spans="7:7" x14ac:dyDescent="0.35">
      <c r="G159" s="6"/>
    </row>
    <row r="160" spans="7:7" x14ac:dyDescent="0.35">
      <c r="G160" s="6"/>
    </row>
    <row r="161" spans="7:7" x14ac:dyDescent="0.35">
      <c r="G161" s="6"/>
    </row>
    <row r="162" spans="7:7" x14ac:dyDescent="0.35">
      <c r="G162" s="6"/>
    </row>
    <row r="163" spans="7:7" x14ac:dyDescent="0.35">
      <c r="G163" s="6"/>
    </row>
    <row r="164" spans="7:7" x14ac:dyDescent="0.35">
      <c r="G164" s="6"/>
    </row>
    <row r="165" spans="7:7" x14ac:dyDescent="0.35">
      <c r="G165" s="6"/>
    </row>
    <row r="166" spans="7:7" x14ac:dyDescent="0.35">
      <c r="G166" s="6"/>
    </row>
    <row r="167" spans="7:7" x14ac:dyDescent="0.35">
      <c r="G167" s="6"/>
    </row>
    <row r="168" spans="7:7" x14ac:dyDescent="0.35">
      <c r="G168" s="6"/>
    </row>
    <row r="169" spans="7:7" x14ac:dyDescent="0.35">
      <c r="G169" s="6"/>
    </row>
    <row r="170" spans="7:7" x14ac:dyDescent="0.35">
      <c r="G170" s="6"/>
    </row>
    <row r="171" spans="7:7" x14ac:dyDescent="0.35">
      <c r="G171" s="6"/>
    </row>
    <row r="172" spans="7:7" x14ac:dyDescent="0.35">
      <c r="G172" s="6"/>
    </row>
    <row r="173" spans="7:7" x14ac:dyDescent="0.35">
      <c r="G173" s="6"/>
    </row>
    <row r="174" spans="7:7" x14ac:dyDescent="0.35">
      <c r="G174" s="6"/>
    </row>
    <row r="175" spans="7:7" x14ac:dyDescent="0.35">
      <c r="G175" s="6"/>
    </row>
    <row r="176" spans="7:7" x14ac:dyDescent="0.35">
      <c r="G176" s="6"/>
    </row>
    <row r="177" spans="7:7" x14ac:dyDescent="0.35">
      <c r="G177" s="6"/>
    </row>
    <row r="178" spans="7:7" x14ac:dyDescent="0.35">
      <c r="G178" s="6"/>
    </row>
  </sheetData>
  <sheetProtection algorithmName="SHA-512" hashValue="DbNSj9GccQJ3VT/4rf6SiZ7xauWG3kOcfxwy4PYWQ0ceAVWUAG6/70xPUywjYVZIwMEILY/VigcimQ6ZEvGGvA==" saltValue="sa6pW8Y8X/8uIZuVODOGkA==" spinCount="100000" sheet="1" objects="1" scenarios="1"/>
  <mergeCells count="12">
    <mergeCell ref="A9:G9"/>
    <mergeCell ref="B10:C10"/>
    <mergeCell ref="B14:C14"/>
    <mergeCell ref="B18:C18"/>
    <mergeCell ref="A27:F27"/>
    <mergeCell ref="A4:G4"/>
    <mergeCell ref="A5:G5"/>
    <mergeCell ref="A7:A8"/>
    <mergeCell ref="B7:B8"/>
    <mergeCell ref="C7:C8"/>
    <mergeCell ref="D7:F7"/>
    <mergeCell ref="G7:G8"/>
  </mergeCells>
  <printOptions horizontalCentered="1"/>
  <pageMargins left="0.28999999999999998" right="0.28000000000000003" top="0.48" bottom="0.34" header="0.23622047244094491" footer="0.19685039370078741"/>
  <pageSetup scale="57" fitToHeight="0" orientation="portrait" r:id="rId1"/>
  <colBreaks count="1" manualBreakCount="1">
    <brk id="7"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LP LOTE 1 Readecuacion parqueos</vt:lpstr>
      <vt:lpstr>LP LOTE 2 Mejoras Extraccion CO</vt:lpstr>
      <vt:lpstr>'LP LOTE 1 Readecuacion parqueos'!Print_Area</vt:lpstr>
      <vt:lpstr>'LP LOTE 2 Mejoras Extraccion CO'!Print_Area</vt:lpstr>
      <vt:lpstr>'LP LOTE 1 Readecuacion parqueos'!Print_Titles</vt:lpstr>
      <vt:lpstr>'LP LOTE 2 Mejoras Extraccion CO'!Print_Titles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Keramsi Sanchez R.</dc:creator>
  <cp:lastModifiedBy>Juana Elisa Toribio Ulloa</cp:lastModifiedBy>
  <cp:lastPrinted>2022-07-28T15:09:16Z</cp:lastPrinted>
  <dcterms:created xsi:type="dcterms:W3CDTF">2021-01-16T20:53:02Z</dcterms:created>
  <dcterms:modified xsi:type="dcterms:W3CDTF">2022-08-23T18:21:23Z</dcterms:modified>
</cp:coreProperties>
</file>